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lenett.sharepoint.com/sites/LagringN/Shared Documents/VAR_Innkjøp/2025/Hovedbankavtale/Ny avtale/"/>
    </mc:Choice>
  </mc:AlternateContent>
  <xr:revisionPtr revIDLastSave="0" documentId="8_{5BD72F6E-DCD0-4F9C-A421-ACBC2F276E74}" xr6:coauthVersionLast="47" xr6:coauthVersionMax="47" xr10:uidLastSave="{00000000-0000-0000-0000-000000000000}"/>
  <bookViews>
    <workbookView xWindow="2340" yWindow="2340" windowWidth="25980" windowHeight="11175" xr2:uid="{1878F76D-B91E-42C9-A6F0-F44F309BE928}"/>
  </bookViews>
  <sheets>
    <sheet name="Generelt " sheetId="2" r:id="rId1"/>
    <sheet name="Selbu" sheetId="8" r:id="rId2"/>
    <sheet name="Tydal" sheetId="9" r:id="rId3"/>
    <sheet name="Frosta" sheetId="10" r:id="rId4"/>
    <sheet name="Meråker" sheetId="11" r:id="rId5"/>
    <sheet name="Holtålen 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2" l="1"/>
  <c r="D23" i="11"/>
  <c r="D24" i="10"/>
  <c r="D58" i="9"/>
  <c r="D24" i="9"/>
  <c r="D24" i="8"/>
  <c r="D16" i="8" l="1"/>
  <c r="D62" i="12"/>
  <c r="D61" i="12"/>
  <c r="D58" i="12"/>
  <c r="D57" i="12"/>
  <c r="D56" i="12"/>
  <c r="D34" i="12"/>
  <c r="D33" i="12"/>
  <c r="D32" i="12"/>
  <c r="D31" i="12"/>
  <c r="D30" i="12"/>
  <c r="D29" i="12"/>
  <c r="D28" i="12"/>
  <c r="D27" i="12"/>
  <c r="D26" i="12"/>
  <c r="D25" i="12"/>
  <c r="D21" i="12"/>
  <c r="D20" i="12"/>
  <c r="D19" i="12"/>
  <c r="D18" i="12"/>
  <c r="D17" i="12"/>
  <c r="D16" i="12"/>
  <c r="D15" i="12"/>
  <c r="D14" i="12"/>
  <c r="D13" i="12"/>
  <c r="D12" i="12"/>
  <c r="D11" i="12"/>
  <c r="D63" i="11"/>
  <c r="D62" i="11"/>
  <c r="D59" i="11"/>
  <c r="D58" i="11"/>
  <c r="D57" i="11"/>
  <c r="D35" i="11"/>
  <c r="D34" i="11"/>
  <c r="D33" i="11"/>
  <c r="D32" i="11"/>
  <c r="D31" i="11"/>
  <c r="D30" i="11"/>
  <c r="D29" i="11"/>
  <c r="D28" i="11"/>
  <c r="D27" i="11"/>
  <c r="D26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64" i="10"/>
  <c r="D63" i="10"/>
  <c r="D60" i="10"/>
  <c r="D59" i="10"/>
  <c r="D58" i="10"/>
  <c r="D36" i="10"/>
  <c r="D35" i="10"/>
  <c r="D34" i="10"/>
  <c r="D33" i="10"/>
  <c r="D32" i="10"/>
  <c r="D31" i="10"/>
  <c r="D30" i="10"/>
  <c r="D29" i="10"/>
  <c r="D28" i="10"/>
  <c r="D27" i="10"/>
  <c r="D23" i="10"/>
  <c r="D22" i="10"/>
  <c r="D21" i="10"/>
  <c r="D20" i="10"/>
  <c r="D19" i="10"/>
  <c r="D18" i="10"/>
  <c r="D17" i="10"/>
  <c r="D15" i="10"/>
  <c r="D14" i="10"/>
  <c r="D13" i="10"/>
  <c r="D12" i="10"/>
  <c r="D11" i="10"/>
  <c r="D64" i="9"/>
  <c r="D63" i="9"/>
  <c r="D60" i="9"/>
  <c r="D59" i="9"/>
  <c r="D36" i="9"/>
  <c r="D35" i="9"/>
  <c r="D34" i="9"/>
  <c r="D33" i="9"/>
  <c r="D32" i="9"/>
  <c r="D31" i="9"/>
  <c r="D30" i="9"/>
  <c r="D29" i="9"/>
  <c r="D28" i="9"/>
  <c r="D27" i="9"/>
  <c r="D23" i="9"/>
  <c r="D22" i="9"/>
  <c r="D21" i="9"/>
  <c r="D20" i="9"/>
  <c r="D19" i="9"/>
  <c r="D18" i="9"/>
  <c r="D17" i="9"/>
  <c r="D15" i="9"/>
  <c r="D14" i="9"/>
  <c r="D13" i="9"/>
  <c r="D12" i="9"/>
  <c r="D11" i="9"/>
  <c r="D64" i="8"/>
  <c r="D63" i="8"/>
  <c r="D60" i="8"/>
  <c r="D59" i="8"/>
  <c r="D58" i="8"/>
  <c r="D36" i="8"/>
  <c r="D35" i="8"/>
  <c r="D34" i="8"/>
  <c r="D33" i="8"/>
  <c r="D32" i="8"/>
  <c r="D31" i="8"/>
  <c r="D30" i="8"/>
  <c r="D29" i="8"/>
  <c r="D28" i="8"/>
  <c r="D27" i="8"/>
  <c r="D23" i="8"/>
  <c r="D22" i="8"/>
  <c r="D21" i="8"/>
  <c r="D20" i="8"/>
  <c r="D19" i="8"/>
  <c r="D18" i="8"/>
  <c r="D17" i="8"/>
  <c r="D15" i="8"/>
  <c r="D14" i="8"/>
  <c r="D13" i="8"/>
  <c r="D12" i="8"/>
  <c r="D11" i="8"/>
  <c r="D25" i="9" l="1"/>
  <c r="D36" i="11"/>
  <c r="D67" i="9"/>
  <c r="D65" i="12"/>
  <c r="D23" i="12"/>
  <c r="D35" i="12"/>
  <c r="D66" i="11"/>
  <c r="D24" i="11"/>
  <c r="D37" i="10"/>
  <c r="D25" i="10"/>
  <c r="D67" i="10"/>
  <c r="D37" i="9"/>
  <c r="D25" i="8"/>
  <c r="D67" i="8"/>
  <c r="D37" i="8"/>
  <c r="D38" i="10" l="1"/>
  <c r="D38" i="9"/>
  <c r="D37" i="11"/>
  <c r="D36" i="12"/>
  <c r="D3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tc={E6DCEDB9-D32C-4958-8A5F-5CDAD2CE00FA}</author>
  </authors>
  <commentList>
    <comment ref="A40" authorId="0" shapeId="0" xr:uid="{E6DCEDB9-D32C-4958-8A5F-5CDAD2CE00FA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Alle kostnader vedr. kontooppsett bør være kostnadsfritt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tc={4BC5AA21-1B67-450F-AFAC-6BBE4B0A2840}</author>
  </authors>
  <commentList>
    <comment ref="A40" authorId="0" shapeId="0" xr:uid="{4BC5AA21-1B67-450F-AFAC-6BBE4B0A284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Alle kostnader vedr. kontooppsett bør være kostnadsfritt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tc={7FEB5918-B291-4BCC-9EBD-3C53C7C52E10}</author>
  </authors>
  <commentList>
    <comment ref="A40" authorId="0" shapeId="0" xr:uid="{7FEB5918-B291-4BCC-9EBD-3C53C7C52E1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Alle kostnader vedr. kontooppsett bør være kostnadsfritt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tc={36D5E444-A536-434E-88B8-EFD9D624DBB2}</author>
  </authors>
  <commentList>
    <comment ref="A39" authorId="0" shapeId="0" xr:uid="{36D5E444-A536-434E-88B8-EFD9D624DBB2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Alle kostnader vedr. kontooppsett bør være kostnadsfritt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tc={93A330AA-4A08-45CE-BFF6-E70365D85F1D}</author>
  </authors>
  <commentList>
    <comment ref="A38" authorId="0" shapeId="0" xr:uid="{93A330AA-4A08-45CE-BFF6-E70365D85F1D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Alle kostnader vedr. kontooppsett bør være kostnadsfritt</t>
      </text>
    </comment>
  </commentList>
</comments>
</file>

<file path=xl/sharedStrings.xml><?xml version="1.0" encoding="utf-8"?>
<sst xmlns="http://schemas.openxmlformats.org/spreadsheetml/2006/main" count="425" uniqueCount="102">
  <si>
    <t xml:space="preserve">Vedlegg 2, prisskjema </t>
  </si>
  <si>
    <t>Værnesregionen Innkjøp</t>
  </si>
  <si>
    <t xml:space="preserve">ANBUDSKONKURRANSE HOVEDBANKAVTALE </t>
  </si>
  <si>
    <t xml:space="preserve">Det beregnes renteinntekter fra forventet innskudd i perioden. </t>
  </si>
  <si>
    <t>Totalpris blir forventede renteinntekter minus forventede gebyrutgifter (samt andre eventuelle kostnader).</t>
  </si>
  <si>
    <t xml:space="preserve"> Innskuddsvolum og transaksjonshyppighet lagt til grunn for prisberegning skal ikke medføre noe binding mht hva faktisk innskuddsvolum og transaksjonshyppighet i avtaleperioden blir.</t>
  </si>
  <si>
    <t xml:space="preserve">Etablering og drift av nettbank skal være kostnadsfritt for oppdragsgiver. </t>
  </si>
  <si>
    <t>Kapitalisering av netto innkskuddsrente : 4 ganger pr. år</t>
  </si>
  <si>
    <t>Netto innskuddsrente: oppdragsgiver har ved saldoberegning totale ordinære innskudd som overstiger totaletrekk / overtrekk innenfor kontosystemet.</t>
  </si>
  <si>
    <t>Belastning av gebyrer i forbindelse med betalingsformidling m.m. 12 ganger pr. år ( pr. mnd).</t>
  </si>
  <si>
    <t xml:space="preserve">Belastning av provisjon kassekreditt: 4 ganger pr. år. </t>
  </si>
  <si>
    <t xml:space="preserve">Ved evaluering vil oppdragsgiver bruke 3 mnd NIBOR pr. tidspunkt for tilbudsfrist. </t>
  </si>
  <si>
    <t>HOVEDBANKAVTALE 2019 / 9724</t>
  </si>
  <si>
    <t xml:space="preserve">VEDLEGG 2, PRISSKJEMA </t>
  </si>
  <si>
    <t>A) Betalingsformidling</t>
  </si>
  <si>
    <t>Utbetalinger</t>
  </si>
  <si>
    <t>Antall 2019</t>
  </si>
  <si>
    <t xml:space="preserve">Pr stk </t>
  </si>
  <si>
    <t xml:space="preserve">Pr år </t>
  </si>
  <si>
    <t>Lønnsoverførsel</t>
  </si>
  <si>
    <t xml:space="preserve">Filoverførsel med strukturert melding </t>
  </si>
  <si>
    <t>Filoverførsel uten melding</t>
  </si>
  <si>
    <t>Filoverførsel med KID nr.</t>
  </si>
  <si>
    <t>Filoverførsel med utbetalingsanvisning</t>
  </si>
  <si>
    <t>E-fakutra B2B ( EHF)</t>
  </si>
  <si>
    <t>Avtalegiro</t>
  </si>
  <si>
    <t>Kontoreguleringer, konto til konto egen bank</t>
  </si>
  <si>
    <t>Kontoreguleringer fra konto i egen bank til konto i annen bank</t>
  </si>
  <si>
    <t>SWIFT med IBAN</t>
  </si>
  <si>
    <t>SEPA</t>
  </si>
  <si>
    <t>Kontant utbetaling</t>
  </si>
  <si>
    <t xml:space="preserve">Annet ( spesifiser) </t>
  </si>
  <si>
    <t xml:space="preserve">SUM </t>
  </si>
  <si>
    <t>Innbetalinger</t>
  </si>
  <si>
    <t>Cremul med KID</t>
  </si>
  <si>
    <t>OCR-giro</t>
  </si>
  <si>
    <t>OCR-returfil</t>
  </si>
  <si>
    <t>Elektroniske  innbetalinger uten OCR (uten KID )</t>
  </si>
  <si>
    <t>Avtalegiro uten melding</t>
  </si>
  <si>
    <t>Avtalegiro med melding</t>
  </si>
  <si>
    <t>Avtalegiro sletting av krav</t>
  </si>
  <si>
    <t>Giromail</t>
  </si>
  <si>
    <t>Inngående SWIFT</t>
  </si>
  <si>
    <t>Kontant innbetaling / skranke</t>
  </si>
  <si>
    <t>Kontant innbetaling ( innskuddsautomat )</t>
  </si>
  <si>
    <t>SUM</t>
  </si>
  <si>
    <t>Sum inn- og utbetalinger</t>
  </si>
  <si>
    <t xml:space="preserve">Inn- og utbetalinger. Fastpris pr. år </t>
  </si>
  <si>
    <t>Konsertkontosystem</t>
  </si>
  <si>
    <t>Etableringsgebyr- konserkontosystem</t>
  </si>
  <si>
    <t>pr år?</t>
  </si>
  <si>
    <t>Årlig administrasjom\nsgebyr</t>
  </si>
  <si>
    <t>Gebyr. Underkonto pr år</t>
  </si>
  <si>
    <t>Gebyr konto med rapportering pr år</t>
  </si>
  <si>
    <t>Gebyr for internrenteberegning pr. konto</t>
  </si>
  <si>
    <t>Opprettelse av nye konto pr. konto</t>
  </si>
  <si>
    <t>Endring av vilkår. Pr konto</t>
  </si>
  <si>
    <t>Abb. Sosial hovedkonto pr år</t>
  </si>
  <si>
    <t>Abb sideklientkonto pr. år</t>
  </si>
  <si>
    <t>Etablering av ny forvaltningskonto</t>
  </si>
  <si>
    <t>Opprettelse av depositumskonto</t>
  </si>
  <si>
    <t>Sum konsernkonto</t>
  </si>
  <si>
    <t>Andre tilknyttede tjenester</t>
  </si>
  <si>
    <t>Sosialkort / kontantkort</t>
  </si>
  <si>
    <t>Sosialkort/ kontantkort abonnement  pr. år</t>
  </si>
  <si>
    <t>Sosialkort/ kontantkort pris pr transaksjon</t>
  </si>
  <si>
    <t xml:space="preserve">Kredittkort- årsavgift pr kort </t>
  </si>
  <si>
    <t xml:space="preserve">Betalingsterminaler </t>
  </si>
  <si>
    <t xml:space="preserve">Betalingsterminal pr terminal pr år. </t>
  </si>
  <si>
    <t>Betalingsterminal transaksjonsgebyr</t>
  </si>
  <si>
    <t xml:space="preserve">Andre kostnader,  spesifiser </t>
  </si>
  <si>
    <t xml:space="preserve">Sum </t>
  </si>
  <si>
    <t>Manuelle tjenester / Blankettbasert t betalingsformidling</t>
  </si>
  <si>
    <t>Kroner</t>
  </si>
  <si>
    <t>Sjekk</t>
  </si>
  <si>
    <t>Pr. belastet sjekk</t>
  </si>
  <si>
    <t>Utenlandssjekk</t>
  </si>
  <si>
    <t>Brevgiro belastet konto</t>
  </si>
  <si>
    <t>Pr. giro</t>
  </si>
  <si>
    <t>B) Rentebetingelser</t>
  </si>
  <si>
    <t>Margin 3 mnd. NIBOR Innskudd</t>
  </si>
  <si>
    <t xml:space="preserve">Antall terminer år </t>
  </si>
  <si>
    <t>SELBU KOMMUNE</t>
  </si>
  <si>
    <t>Ingen kassekreditt</t>
  </si>
  <si>
    <t>Avtalegior med melding</t>
  </si>
  <si>
    <t>TYDAL KOMMUNE</t>
  </si>
  <si>
    <t>FROSTA  KOMMUNE</t>
  </si>
  <si>
    <t>MERÅKER KOMMUNE</t>
  </si>
  <si>
    <t>HOLTÅLEN KOMMUNE</t>
  </si>
  <si>
    <t>HOVEDBANKAVTALE 2025/6583</t>
  </si>
  <si>
    <t>HOVEDBANKAVTALE 2025 / 6583</t>
  </si>
  <si>
    <t>HOVEDBANKAVTALE 2025/6503</t>
  </si>
  <si>
    <t>Antall 2025</t>
  </si>
  <si>
    <t>Filoverførsel med melding</t>
  </si>
  <si>
    <t>Filoverrførsel med melding</t>
  </si>
  <si>
    <t>Innnskudd: beholdning på 150 mill. i 360 dager pr. år.</t>
  </si>
  <si>
    <t>Innnskudd: beholdning på 35 mill. i 360 dager pr. år.</t>
  </si>
  <si>
    <t>Filoverførsel med medling</t>
  </si>
  <si>
    <t>Innnskudd: beholdning på 40  mill. i 360 dager pr. år.</t>
  </si>
  <si>
    <t>Innnskudd: beholdning på 33 mill. i 360 dager pr. år.</t>
  </si>
  <si>
    <t>Ref nr. 2025/ 6583</t>
  </si>
  <si>
    <t xml:space="preserve">Forventet transaksjonshyppighet for beregning av kostnader vil bli gjort med utgangspunkt i vedlegg 3, grunnlagsdata. For totalsammenligning brukes samme volum for alle avtaleår ( volum 2025*6)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</si>
</sst>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??_ ;_ @_ "/>
    <numFmt numFmtId="165" formatCode="_-* #,##0.00_-;\-* #,##0.00_-;_-* &quot;-&quot;??_-;_-@_-"/>
    <numFmt numFmtId="166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5" fontId="1" fillId="0" borderId="0" applyFont="0" applyFill="0" applyBorder="0" applyAlignment="0" applyProtection="0"/>
  </cellStyleXfs>
  <cellXfs count="140">
    <xf numFmtId="0" fontId="0" fillId="0" borderId="0" xfId="0"/>
    <xf numFmtId="0" fontId="1" fillId="2" borderId="0" xfId="1"/>
    <xf numFmtId="0" fontId="0" fillId="2" borderId="0" xfId="1" applyFont="1"/>
    <xf numFmtId="164" fontId="1" fillId="2" borderId="2" xfId="1" applyNumberFormat="1" applyBorder="1"/>
    <xf numFmtId="0" fontId="1" fillId="2" borderId="0" xfId="1" applyBorder="1"/>
    <xf numFmtId="0" fontId="1" fillId="2" borderId="0" xfId="1" applyAlignment="1">
      <alignment horizontal="right"/>
    </xf>
    <xf numFmtId="0" fontId="1" fillId="2" borderId="2" xfId="1" applyBorder="1"/>
    <xf numFmtId="0" fontId="3" fillId="3" borderId="2" xfId="0" applyFont="1" applyFill="1" applyBorder="1"/>
    <xf numFmtId="0" fontId="2" fillId="3" borderId="2" xfId="1" applyFont="1" applyFill="1" applyBorder="1"/>
    <xf numFmtId="0" fontId="1" fillId="2" borderId="0" xfId="1" applyBorder="1" applyAlignment="1">
      <alignment horizontal="left"/>
    </xf>
    <xf numFmtId="0" fontId="1" fillId="2" borderId="3" xfId="1" applyBorder="1"/>
    <xf numFmtId="164" fontId="1" fillId="2" borderId="6" xfId="1" applyNumberFormat="1" applyBorder="1"/>
    <xf numFmtId="0" fontId="5" fillId="2" borderId="0" xfId="1" applyFont="1"/>
    <xf numFmtId="0" fontId="2" fillId="2" borderId="2" xfId="1" applyFont="1" applyBorder="1"/>
    <xf numFmtId="0" fontId="2" fillId="2" borderId="3" xfId="1" applyFont="1" applyBorder="1"/>
    <xf numFmtId="0" fontId="2" fillId="4" borderId="3" xfId="1" applyFont="1" applyFill="1" applyBorder="1"/>
    <xf numFmtId="0" fontId="1" fillId="4" borderId="2" xfId="1" applyFill="1" applyBorder="1"/>
    <xf numFmtId="0" fontId="0" fillId="2" borderId="0" xfId="1" applyFont="1" applyBorder="1"/>
    <xf numFmtId="0" fontId="4" fillId="2" borderId="0" xfId="1" applyFont="1"/>
    <xf numFmtId="0" fontId="4" fillId="2" borderId="0" xfId="1" applyFont="1" applyBorder="1"/>
    <xf numFmtId="0" fontId="1" fillId="4" borderId="3" xfId="1" applyFill="1" applyBorder="1"/>
    <xf numFmtId="0" fontId="2" fillId="4" borderId="2" xfId="1" applyFont="1" applyFill="1" applyBorder="1"/>
    <xf numFmtId="0" fontId="1" fillId="3" borderId="2" xfId="1" applyFill="1" applyBorder="1"/>
    <xf numFmtId="0" fontId="2" fillId="2" borderId="0" xfId="1" applyFont="1" applyBorder="1"/>
    <xf numFmtId="0" fontId="2" fillId="2" borderId="6" xfId="1" applyFont="1" applyBorder="1"/>
    <xf numFmtId="0" fontId="1" fillId="2" borderId="2" xfId="1" applyBorder="1" applyAlignment="1">
      <alignment horizontal="left"/>
    </xf>
    <xf numFmtId="0" fontId="1" fillId="5" borderId="1" xfId="1" applyFill="1" applyBorder="1"/>
    <xf numFmtId="0" fontId="1" fillId="5" borderId="5" xfId="1" applyFill="1" applyBorder="1"/>
    <xf numFmtId="164" fontId="1" fillId="5" borderId="7" xfId="1" applyNumberFormat="1" applyFill="1" applyBorder="1"/>
    <xf numFmtId="0" fontId="1" fillId="5" borderId="0" xfId="1" applyFill="1"/>
    <xf numFmtId="0" fontId="0" fillId="5" borderId="2" xfId="1" applyFont="1" applyFill="1" applyBorder="1"/>
    <xf numFmtId="0" fontId="1" fillId="5" borderId="0" xfId="1" applyFill="1" applyBorder="1"/>
    <xf numFmtId="164" fontId="1" fillId="5" borderId="2" xfId="1" applyNumberFormat="1" applyFill="1" applyBorder="1"/>
    <xf numFmtId="0" fontId="0" fillId="5" borderId="0" xfId="1" applyFont="1" applyFill="1"/>
    <xf numFmtId="0" fontId="0" fillId="5" borderId="0" xfId="1" applyFont="1" applyFill="1" applyBorder="1"/>
    <xf numFmtId="164" fontId="1" fillId="5" borderId="6" xfId="1" applyNumberFormat="1" applyFill="1" applyBorder="1"/>
    <xf numFmtId="164" fontId="1" fillId="5" borderId="4" xfId="1" applyNumberFormat="1" applyFill="1" applyBorder="1"/>
    <xf numFmtId="0" fontId="6" fillId="2" borderId="0" xfId="1" applyFont="1"/>
    <xf numFmtId="0" fontId="1" fillId="3" borderId="0" xfId="1" applyFill="1" applyBorder="1"/>
    <xf numFmtId="164" fontId="1" fillId="3" borderId="0" xfId="1" applyNumberFormat="1" applyFill="1" applyBorder="1"/>
    <xf numFmtId="0" fontId="1" fillId="3" borderId="0" xfId="1" applyFill="1"/>
    <xf numFmtId="164" fontId="1" fillId="3" borderId="2" xfId="1" applyNumberFormat="1" applyFill="1" applyBorder="1"/>
    <xf numFmtId="0" fontId="0" fillId="3" borderId="2" xfId="1" applyFont="1" applyFill="1" applyBorder="1"/>
    <xf numFmtId="0" fontId="1" fillId="3" borderId="7" xfId="1" applyFill="1" applyBorder="1"/>
    <xf numFmtId="0" fontId="1" fillId="2" borderId="6" xfId="1" applyBorder="1"/>
    <xf numFmtId="0" fontId="1" fillId="2" borderId="3" xfId="1" applyBorder="1" applyAlignment="1">
      <alignment horizontal="left"/>
    </xf>
    <xf numFmtId="0" fontId="0" fillId="2" borderId="2" xfId="1" applyFont="1" applyBorder="1" applyAlignment="1">
      <alignment horizontal="left"/>
    </xf>
    <xf numFmtId="0" fontId="2" fillId="5" borderId="11" xfId="1" applyFont="1" applyFill="1" applyBorder="1"/>
    <xf numFmtId="0" fontId="2" fillId="3" borderId="0" xfId="1" applyFont="1" applyFill="1" applyBorder="1"/>
    <xf numFmtId="0" fontId="0" fillId="2" borderId="6" xfId="1" applyFont="1" applyBorder="1" applyAlignment="1">
      <alignment horizontal="left"/>
    </xf>
    <xf numFmtId="0" fontId="1" fillId="2" borderId="6" xfId="1" applyBorder="1" applyAlignment="1">
      <alignment horizontal="left"/>
    </xf>
    <xf numFmtId="3" fontId="1" fillId="2" borderId="0" xfId="1" applyNumberFormat="1" applyBorder="1" applyAlignment="1">
      <alignment horizontal="left"/>
    </xf>
    <xf numFmtId="0" fontId="0" fillId="3" borderId="0" xfId="1" applyFont="1" applyFill="1" applyBorder="1" applyAlignment="1">
      <alignment horizontal="left"/>
    </xf>
    <xf numFmtId="0" fontId="1" fillId="2" borderId="11" xfId="1" applyBorder="1"/>
    <xf numFmtId="0" fontId="2" fillId="3" borderId="7" xfId="1" applyFont="1" applyFill="1" applyBorder="1"/>
    <xf numFmtId="0" fontId="7" fillId="4" borderId="16" xfId="1" applyFont="1" applyFill="1" applyBorder="1"/>
    <xf numFmtId="0" fontId="9" fillId="4" borderId="2" xfId="1" applyFont="1" applyFill="1" applyBorder="1"/>
    <xf numFmtId="0" fontId="7" fillId="4" borderId="2" xfId="1" applyFont="1" applyFill="1" applyBorder="1"/>
    <xf numFmtId="0" fontId="7" fillId="4" borderId="7" xfId="1" applyFont="1" applyFill="1" applyBorder="1"/>
    <xf numFmtId="0" fontId="7" fillId="4" borderId="8" xfId="1" applyFont="1" applyFill="1" applyBorder="1"/>
    <xf numFmtId="0" fontId="8" fillId="4" borderId="2" xfId="1" applyFont="1" applyFill="1" applyBorder="1"/>
    <xf numFmtId="0" fontId="7" fillId="3" borderId="2" xfId="1" applyFont="1" applyFill="1" applyBorder="1"/>
    <xf numFmtId="0" fontId="0" fillId="2" borderId="2" xfId="1" applyFont="1" applyBorder="1" applyAlignment="1">
      <alignment horizontal="right"/>
    </xf>
    <xf numFmtId="0" fontId="8" fillId="4" borderId="2" xfId="1" applyFont="1" applyFill="1" applyBorder="1" applyAlignment="1">
      <alignment horizontal="left"/>
    </xf>
    <xf numFmtId="3" fontId="1" fillId="4" borderId="2" xfId="1" applyNumberFormat="1" applyFill="1" applyBorder="1" applyAlignment="1">
      <alignment horizontal="left"/>
    </xf>
    <xf numFmtId="0" fontId="10" fillId="3" borderId="2" xfId="0" applyFont="1" applyFill="1" applyBorder="1"/>
    <xf numFmtId="164" fontId="1" fillId="4" borderId="7" xfId="1" applyNumberFormat="1" applyFill="1" applyBorder="1"/>
    <xf numFmtId="0" fontId="2" fillId="2" borderId="2" xfId="1" applyFont="1" applyBorder="1" applyAlignment="1">
      <alignment horizontal="left"/>
    </xf>
    <xf numFmtId="0" fontId="10" fillId="3" borderId="6" xfId="0" applyFont="1" applyFill="1" applyBorder="1"/>
    <xf numFmtId="0" fontId="2" fillId="5" borderId="8" xfId="1" applyFont="1" applyFill="1" applyBorder="1"/>
    <xf numFmtId="0" fontId="1" fillId="2" borderId="25" xfId="1" applyBorder="1"/>
    <xf numFmtId="0" fontId="1" fillId="2" borderId="26" xfId="1" applyBorder="1"/>
    <xf numFmtId="0" fontId="1" fillId="2" borderId="16" xfId="1" applyBorder="1"/>
    <xf numFmtId="0" fontId="1" fillId="2" borderId="14" xfId="1" applyBorder="1"/>
    <xf numFmtId="0" fontId="3" fillId="3" borderId="24" xfId="0" applyFont="1" applyFill="1" applyBorder="1"/>
    <xf numFmtId="0" fontId="2" fillId="3" borderId="27" xfId="1" applyFont="1" applyFill="1" applyBorder="1"/>
    <xf numFmtId="164" fontId="1" fillId="2" borderId="0" xfId="1" applyNumberFormat="1" applyBorder="1"/>
    <xf numFmtId="164" fontId="2" fillId="2" borderId="0" xfId="1" applyNumberFormat="1" applyFont="1" applyBorder="1"/>
    <xf numFmtId="0" fontId="8" fillId="6" borderId="20" xfId="1" applyFont="1" applyFill="1" applyBorder="1"/>
    <xf numFmtId="0" fontId="1" fillId="6" borderId="0" xfId="1" applyFill="1" applyBorder="1"/>
    <xf numFmtId="0" fontId="8" fillId="6" borderId="0" xfId="1" applyFont="1" applyFill="1" applyBorder="1"/>
    <xf numFmtId="0" fontId="2" fillId="6" borderId="20" xfId="1" applyFont="1" applyFill="1" applyBorder="1"/>
    <xf numFmtId="0" fontId="8" fillId="6" borderId="12" xfId="1" applyFont="1" applyFill="1" applyBorder="1"/>
    <xf numFmtId="0" fontId="8" fillId="3" borderId="0" xfId="1" applyFont="1" applyFill="1" applyBorder="1"/>
    <xf numFmtId="0" fontId="5" fillId="3" borderId="0" xfId="1" applyFont="1" applyFill="1"/>
    <xf numFmtId="0" fontId="0" fillId="3" borderId="0" xfId="0" applyFill="1"/>
    <xf numFmtId="0" fontId="0" fillId="6" borderId="20" xfId="0" applyFill="1" applyBorder="1"/>
    <xf numFmtId="0" fontId="0" fillId="6" borderId="0" xfId="0" applyFill="1"/>
    <xf numFmtId="0" fontId="0" fillId="6" borderId="21" xfId="0" applyFill="1" applyBorder="1"/>
    <xf numFmtId="0" fontId="8" fillId="6" borderId="20" xfId="0" applyFont="1" applyFill="1" applyBorder="1"/>
    <xf numFmtId="0" fontId="0" fillId="6" borderId="22" xfId="0" applyFill="1" applyBorder="1"/>
    <xf numFmtId="0" fontId="0" fillId="6" borderId="17" xfId="0" applyFill="1" applyBorder="1"/>
    <xf numFmtId="0" fontId="5" fillId="3" borderId="0" xfId="0" applyFont="1" applyFill="1"/>
    <xf numFmtId="0" fontId="7" fillId="3" borderId="0" xfId="0" applyFont="1" applyFill="1"/>
    <xf numFmtId="0" fontId="8" fillId="6" borderId="18" xfId="1" applyFont="1" applyFill="1" applyBorder="1"/>
    <xf numFmtId="0" fontId="8" fillId="6" borderId="17" xfId="1" applyFont="1" applyFill="1" applyBorder="1"/>
    <xf numFmtId="0" fontId="8" fillId="6" borderId="19" xfId="1" applyFont="1" applyFill="1" applyBorder="1"/>
    <xf numFmtId="164" fontId="1" fillId="6" borderId="4" xfId="1" applyNumberFormat="1" applyFill="1" applyBorder="1"/>
    <xf numFmtId="164" fontId="1" fillId="6" borderId="23" xfId="1" applyNumberFormat="1" applyFill="1" applyBorder="1"/>
    <xf numFmtId="164" fontId="2" fillId="6" borderId="4" xfId="1" applyNumberFormat="1" applyFont="1" applyFill="1" applyBorder="1"/>
    <xf numFmtId="0" fontId="2" fillId="6" borderId="4" xfId="1" applyFont="1" applyFill="1" applyBorder="1"/>
    <xf numFmtId="164" fontId="0" fillId="6" borderId="4" xfId="1" applyNumberFormat="1" applyFont="1" applyFill="1" applyBorder="1" applyAlignment="1">
      <alignment horizontal="left"/>
    </xf>
    <xf numFmtId="0" fontId="1" fillId="2" borderId="7" xfId="1" applyBorder="1"/>
    <xf numFmtId="0" fontId="2" fillId="2" borderId="9" xfId="1" applyFont="1" applyBorder="1" applyAlignment="1">
      <alignment horizontal="left"/>
    </xf>
    <xf numFmtId="0" fontId="1" fillId="2" borderId="28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4" borderId="7" xfId="1" applyFill="1" applyBorder="1"/>
    <xf numFmtId="0" fontId="1" fillId="4" borderId="8" xfId="1" applyFill="1" applyBorder="1"/>
    <xf numFmtId="0" fontId="3" fillId="3" borderId="9" xfId="0" applyFont="1" applyFill="1" applyBorder="1"/>
    <xf numFmtId="0" fontId="1" fillId="2" borderId="28" xfId="1" applyBorder="1"/>
    <xf numFmtId="0" fontId="1" fillId="2" borderId="13" xfId="1" applyBorder="1"/>
    <xf numFmtId="0" fontId="1" fillId="6" borderId="4" xfId="1" applyFill="1" applyBorder="1"/>
    <xf numFmtId="0" fontId="1" fillId="3" borderId="29" xfId="1" applyFill="1" applyBorder="1"/>
    <xf numFmtId="0" fontId="11" fillId="3" borderId="2" xfId="1" applyFont="1" applyFill="1" applyBorder="1"/>
    <xf numFmtId="0" fontId="1" fillId="3" borderId="2" xfId="1" applyFill="1" applyBorder="1" applyAlignment="1">
      <alignment horizontal="right"/>
    </xf>
    <xf numFmtId="0" fontId="8" fillId="7" borderId="2" xfId="1" applyFont="1" applyFill="1" applyBorder="1" applyAlignment="1">
      <alignment horizontal="left"/>
    </xf>
    <xf numFmtId="3" fontId="1" fillId="7" borderId="2" xfId="1" applyNumberFormat="1" applyFill="1" applyBorder="1" applyAlignment="1">
      <alignment horizontal="left"/>
    </xf>
    <xf numFmtId="0" fontId="1" fillId="2" borderId="2" xfId="1" applyBorder="1" applyAlignment="1">
      <alignment horizontal="right"/>
    </xf>
    <xf numFmtId="0" fontId="1" fillId="4" borderId="2" xfId="1" applyFill="1" applyBorder="1" applyAlignment="1">
      <alignment horizontal="right"/>
    </xf>
    <xf numFmtId="0" fontId="1" fillId="2" borderId="6" xfId="1" applyBorder="1" applyAlignment="1">
      <alignment horizontal="right"/>
    </xf>
    <xf numFmtId="0" fontId="1" fillId="3" borderId="2" xfId="1" applyFill="1" applyBorder="1" applyAlignment="1">
      <alignment horizontal="center"/>
    </xf>
    <xf numFmtId="0" fontId="11" fillId="6" borderId="2" xfId="1" applyFont="1" applyFill="1" applyBorder="1"/>
    <xf numFmtId="164" fontId="1" fillId="3" borderId="23" xfId="1" applyNumberFormat="1" applyFill="1" applyBorder="1"/>
    <xf numFmtId="0" fontId="1" fillId="2" borderId="2" xfId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166" fontId="1" fillId="3" borderId="2" xfId="2" applyNumberFormat="1" applyFont="1" applyFill="1" applyBorder="1" applyAlignment="1">
      <alignment horizontal="right"/>
    </xf>
    <xf numFmtId="0" fontId="1" fillId="2" borderId="16" xfId="1" applyBorder="1" applyAlignment="1">
      <alignment horizontal="center"/>
    </xf>
    <xf numFmtId="166" fontId="1" fillId="3" borderId="2" xfId="2" applyNumberFormat="1" applyFont="1" applyFill="1" applyBorder="1" applyAlignment="1">
      <alignment horizontal="right" vertical="center"/>
    </xf>
    <xf numFmtId="0" fontId="1" fillId="3" borderId="2" xfId="1" applyFill="1" applyBorder="1" applyAlignment="1">
      <alignment horizontal="right" vertical="center"/>
    </xf>
    <xf numFmtId="0" fontId="1" fillId="2" borderId="2" xfId="1" applyBorder="1" applyAlignment="1">
      <alignment horizontal="right" vertical="center"/>
    </xf>
    <xf numFmtId="166" fontId="12" fillId="3" borderId="2" xfId="2" applyNumberFormat="1" applyFont="1" applyFill="1" applyBorder="1" applyAlignment="1">
      <alignment horizontal="right"/>
    </xf>
    <xf numFmtId="0" fontId="1" fillId="2" borderId="25" xfId="1" applyBorder="1" applyAlignment="1">
      <alignment horizontal="right"/>
    </xf>
    <xf numFmtId="0" fontId="13" fillId="3" borderId="2" xfId="1" applyFont="1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0" fillId="2" borderId="6" xfId="1" applyFont="1" applyBorder="1" applyAlignment="1">
      <alignment horizontal="right"/>
    </xf>
    <xf numFmtId="0" fontId="0" fillId="2" borderId="25" xfId="1" applyFont="1" applyBorder="1" applyAlignment="1">
      <alignment horizontal="right"/>
    </xf>
    <xf numFmtId="0" fontId="1" fillId="2" borderId="16" xfId="1" applyBorder="1" applyAlignment="1">
      <alignment horizontal="right"/>
    </xf>
    <xf numFmtId="0" fontId="7" fillId="4" borderId="14" xfId="1" applyFont="1" applyFill="1" applyBorder="1" applyAlignment="1">
      <alignment horizontal="left"/>
    </xf>
    <xf numFmtId="0" fontId="7" fillId="4" borderId="15" xfId="1" applyFont="1" applyFill="1" applyBorder="1" applyAlignment="1">
      <alignment horizontal="left"/>
    </xf>
  </cellXfs>
  <cellStyles count="3">
    <cellStyle name="20 % – uthevingsfarge 5" xfId="1" builtinId="46"/>
    <cellStyle name="Komma 2" xfId="2" xr:uid="{C5DFFCE7-EE99-488C-A37B-A3015388EA0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ndresen Rita" id="{BFA0DC51-8398-4D81-83FB-13EA73AAEED6}" userId="S::ritend@varnesregionen.no::244db4f0-17be-4102-a501-2d86c389cb9f" providerId="AD"/>
</personList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0" dT="2020-03-03T09:58:35.80" personId="{BFA0DC51-8398-4D81-83FB-13EA73AAEED6}" id="{E6DCEDB9-D32C-4958-8A5F-5CDAD2CE00FA}">
    <text>Alle kostnader vedr. kontooppsett bør være kostnadsfritt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40" dT="2020-03-03T09:58:35.80" personId="{BFA0DC51-8398-4D81-83FB-13EA73AAEED6}" id="{4BC5AA21-1B67-450F-AFAC-6BBE4B0A2840}">
    <text>Alle kostnader vedr. kontooppsett bør være kostnadsfritt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40" dT="2020-03-03T09:58:35.80" personId="{BFA0DC51-8398-4D81-83FB-13EA73AAEED6}" id="{7FEB5918-B291-4BCC-9EBD-3C53C7C52E10}">
    <text>Alle kostnader vedr. kontooppsett bør være kostnadsfritt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39" dT="2020-03-03T09:58:35.80" personId="{BFA0DC51-8398-4D81-83FB-13EA73AAEED6}" id="{36D5E444-A536-434E-88B8-EFD9D624DBB2}">
    <text>Alle kostnader vedr. kontooppsett bør være kostnadsfritt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38" dT="2020-03-03T09:58:35.80" personId="{BFA0DC51-8398-4D81-83FB-13EA73AAEED6}" id="{93A330AA-4A08-45CE-BFF6-E70365D85F1D}">
    <text>Alle kostnader vedr. kontooppsett bør være kostnadsfritt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FA98-2D52-4E8A-A5FE-79F8E64AD92C}">
  <dimension ref="A1:AC25"/>
  <sheetViews>
    <sheetView tabSelected="1" workbookViewId="0">
      <selection activeCell="L22" sqref="L22"/>
    </sheetView>
  </sheetViews>
  <sheetFormatPr baseColWidth="10" defaultColWidth="11.42578125" defaultRowHeight="15" x14ac:dyDescent="0.25"/>
  <cols>
    <col min="1" max="11" width="11.42578125" style="85"/>
    <col min="12" max="12" width="78.5703125" style="85" customWidth="1"/>
    <col min="13" max="16384" width="11.42578125" style="85"/>
  </cols>
  <sheetData>
    <row r="1" spans="1:29" ht="23.25" x14ac:dyDescent="0.35">
      <c r="A1" s="92" t="s">
        <v>0</v>
      </c>
    </row>
    <row r="3" spans="1:29" ht="15.75" x14ac:dyDescent="0.25">
      <c r="A3" s="93" t="s">
        <v>1</v>
      </c>
    </row>
    <row r="4" spans="1:29" ht="23.25" x14ac:dyDescent="0.35">
      <c r="A4" s="84" t="s">
        <v>2</v>
      </c>
    </row>
    <row r="5" spans="1:29" ht="15.75" x14ac:dyDescent="0.25">
      <c r="A5" s="93" t="s">
        <v>100</v>
      </c>
    </row>
    <row r="8" spans="1:29" x14ac:dyDescent="0.25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8"/>
    </row>
    <row r="9" spans="1:29" ht="18.75" x14ac:dyDescent="0.3">
      <c r="A9" s="89" t="s">
        <v>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8"/>
    </row>
    <row r="10" spans="1:29" ht="18.75" x14ac:dyDescent="0.3">
      <c r="A10" s="89" t="s">
        <v>101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8"/>
    </row>
    <row r="11" spans="1:29" ht="18.75" x14ac:dyDescent="0.3">
      <c r="A11" s="78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</row>
    <row r="12" spans="1:29" ht="18.75" x14ac:dyDescent="0.3">
      <c r="A12" s="78" t="s">
        <v>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8"/>
    </row>
    <row r="13" spans="1:29" ht="18.75" x14ac:dyDescent="0.3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8"/>
    </row>
    <row r="14" spans="1:29" ht="18.75" x14ac:dyDescent="0.3">
      <c r="A14" s="78" t="s">
        <v>5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8"/>
    </row>
    <row r="15" spans="1:29" ht="12.75" customHeight="1" x14ac:dyDescent="0.3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8"/>
    </row>
    <row r="16" spans="1:29" ht="18.75" x14ac:dyDescent="0.3">
      <c r="A16" s="78" t="s">
        <v>6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8"/>
    </row>
    <row r="17" spans="1:29" ht="18.75" x14ac:dyDescent="0.3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8"/>
    </row>
    <row r="18" spans="1:29" ht="18.75" x14ac:dyDescent="0.3">
      <c r="A18" s="78" t="s">
        <v>7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8"/>
    </row>
    <row r="19" spans="1:29" x14ac:dyDescent="0.25">
      <c r="A19" s="81" t="s">
        <v>8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8"/>
    </row>
    <row r="20" spans="1:29" x14ac:dyDescent="0.25">
      <c r="A20" s="81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8"/>
    </row>
    <row r="21" spans="1:29" ht="18.75" x14ac:dyDescent="0.3">
      <c r="A21" s="78" t="s">
        <v>9</v>
      </c>
      <c r="B21" s="80"/>
      <c r="C21" s="80"/>
      <c r="D21" s="79"/>
      <c r="E21" s="79"/>
      <c r="F21" s="79"/>
      <c r="G21" s="79"/>
      <c r="H21" s="79"/>
      <c r="I21" s="79"/>
      <c r="J21" s="79"/>
      <c r="K21" s="79"/>
      <c r="L21" s="79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8"/>
    </row>
    <row r="22" spans="1:29" ht="18.75" x14ac:dyDescent="0.3">
      <c r="A22" s="78"/>
      <c r="B22" s="80"/>
      <c r="C22" s="80"/>
      <c r="D22" s="79"/>
      <c r="E22" s="79"/>
      <c r="F22" s="79"/>
      <c r="G22" s="79"/>
      <c r="H22" s="79"/>
      <c r="I22" s="79"/>
      <c r="J22" s="79"/>
      <c r="K22" s="79"/>
      <c r="L22" s="79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8"/>
    </row>
    <row r="23" spans="1:29" ht="18.75" x14ac:dyDescent="0.3">
      <c r="A23" s="78" t="s">
        <v>10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8"/>
    </row>
    <row r="24" spans="1:29" x14ac:dyDescent="0.25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8"/>
    </row>
    <row r="25" spans="1:29" ht="19.5" thickBot="1" x14ac:dyDescent="0.35">
      <c r="A25" s="82" t="s">
        <v>11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3BD5-BFB3-41E7-9038-5AB15F2689EF}">
  <dimension ref="A1:L96"/>
  <sheetViews>
    <sheetView workbookViewId="0">
      <selection activeCell="A80" sqref="A80"/>
    </sheetView>
  </sheetViews>
  <sheetFormatPr baseColWidth="10" defaultColWidth="11.42578125" defaultRowHeight="15" x14ac:dyDescent="0.25"/>
  <cols>
    <col min="1" max="1" width="52.5703125" style="1" customWidth="1"/>
    <col min="2" max="2" width="16.140625" style="1" customWidth="1"/>
    <col min="3" max="3" width="16.42578125" style="1" customWidth="1"/>
    <col min="4" max="4" width="12.7109375" style="1" bestFit="1" customWidth="1"/>
    <col min="5" max="251" width="11.42578125" style="1"/>
    <col min="252" max="252" width="35.42578125" style="1" bestFit="1" customWidth="1"/>
    <col min="253" max="253" width="14.140625" style="1" bestFit="1" customWidth="1"/>
    <col min="254" max="254" width="13.28515625" style="1" bestFit="1" customWidth="1"/>
    <col min="255" max="255" width="14.140625" style="1" bestFit="1" customWidth="1"/>
    <col min="256" max="256" width="12.28515625" style="1" bestFit="1" customWidth="1"/>
    <col min="257" max="257" width="11.42578125" style="1"/>
    <col min="258" max="258" width="30" style="1" bestFit="1" customWidth="1"/>
    <col min="259" max="259" width="27.42578125" style="1" customWidth="1"/>
    <col min="260" max="507" width="11.42578125" style="1"/>
    <col min="508" max="508" width="35.42578125" style="1" bestFit="1" customWidth="1"/>
    <col min="509" max="509" width="14.140625" style="1" bestFit="1" customWidth="1"/>
    <col min="510" max="510" width="13.28515625" style="1" bestFit="1" customWidth="1"/>
    <col min="511" max="511" width="14.140625" style="1" bestFit="1" customWidth="1"/>
    <col min="512" max="512" width="12.28515625" style="1" bestFit="1" customWidth="1"/>
    <col min="513" max="513" width="11.42578125" style="1"/>
    <col min="514" max="514" width="30" style="1" bestFit="1" customWidth="1"/>
    <col min="515" max="515" width="27.42578125" style="1" customWidth="1"/>
    <col min="516" max="763" width="11.42578125" style="1"/>
    <col min="764" max="764" width="35.42578125" style="1" bestFit="1" customWidth="1"/>
    <col min="765" max="765" width="14.140625" style="1" bestFit="1" customWidth="1"/>
    <col min="766" max="766" width="13.28515625" style="1" bestFit="1" customWidth="1"/>
    <col min="767" max="767" width="14.140625" style="1" bestFit="1" customWidth="1"/>
    <col min="768" max="768" width="12.28515625" style="1" bestFit="1" customWidth="1"/>
    <col min="769" max="769" width="11.42578125" style="1"/>
    <col min="770" max="770" width="30" style="1" bestFit="1" customWidth="1"/>
    <col min="771" max="771" width="27.42578125" style="1" customWidth="1"/>
    <col min="772" max="1019" width="11.42578125" style="1"/>
    <col min="1020" max="1020" width="35.42578125" style="1" bestFit="1" customWidth="1"/>
    <col min="1021" max="1021" width="14.140625" style="1" bestFit="1" customWidth="1"/>
    <col min="1022" max="1022" width="13.28515625" style="1" bestFit="1" customWidth="1"/>
    <col min="1023" max="1023" width="14.140625" style="1" bestFit="1" customWidth="1"/>
    <col min="1024" max="1024" width="12.28515625" style="1" bestFit="1" customWidth="1"/>
    <col min="1025" max="1025" width="11.42578125" style="1"/>
    <col min="1026" max="1026" width="30" style="1" bestFit="1" customWidth="1"/>
    <col min="1027" max="1027" width="27.42578125" style="1" customWidth="1"/>
    <col min="1028" max="1275" width="11.42578125" style="1"/>
    <col min="1276" max="1276" width="35.42578125" style="1" bestFit="1" customWidth="1"/>
    <col min="1277" max="1277" width="14.140625" style="1" bestFit="1" customWidth="1"/>
    <col min="1278" max="1278" width="13.28515625" style="1" bestFit="1" customWidth="1"/>
    <col min="1279" max="1279" width="14.140625" style="1" bestFit="1" customWidth="1"/>
    <col min="1280" max="1280" width="12.28515625" style="1" bestFit="1" customWidth="1"/>
    <col min="1281" max="1281" width="11.42578125" style="1"/>
    <col min="1282" max="1282" width="30" style="1" bestFit="1" customWidth="1"/>
    <col min="1283" max="1283" width="27.42578125" style="1" customWidth="1"/>
    <col min="1284" max="1531" width="11.42578125" style="1"/>
    <col min="1532" max="1532" width="35.42578125" style="1" bestFit="1" customWidth="1"/>
    <col min="1533" max="1533" width="14.140625" style="1" bestFit="1" customWidth="1"/>
    <col min="1534" max="1534" width="13.28515625" style="1" bestFit="1" customWidth="1"/>
    <col min="1535" max="1535" width="14.140625" style="1" bestFit="1" customWidth="1"/>
    <col min="1536" max="1536" width="12.28515625" style="1" bestFit="1" customWidth="1"/>
    <col min="1537" max="1537" width="11.42578125" style="1"/>
    <col min="1538" max="1538" width="30" style="1" bestFit="1" customWidth="1"/>
    <col min="1539" max="1539" width="27.42578125" style="1" customWidth="1"/>
    <col min="1540" max="1787" width="11.42578125" style="1"/>
    <col min="1788" max="1788" width="35.42578125" style="1" bestFit="1" customWidth="1"/>
    <col min="1789" max="1789" width="14.140625" style="1" bestFit="1" customWidth="1"/>
    <col min="1790" max="1790" width="13.28515625" style="1" bestFit="1" customWidth="1"/>
    <col min="1791" max="1791" width="14.140625" style="1" bestFit="1" customWidth="1"/>
    <col min="1792" max="1792" width="12.28515625" style="1" bestFit="1" customWidth="1"/>
    <col min="1793" max="1793" width="11.42578125" style="1"/>
    <col min="1794" max="1794" width="30" style="1" bestFit="1" customWidth="1"/>
    <col min="1795" max="1795" width="27.42578125" style="1" customWidth="1"/>
    <col min="1796" max="2043" width="11.42578125" style="1"/>
    <col min="2044" max="2044" width="35.42578125" style="1" bestFit="1" customWidth="1"/>
    <col min="2045" max="2045" width="14.140625" style="1" bestFit="1" customWidth="1"/>
    <col min="2046" max="2046" width="13.28515625" style="1" bestFit="1" customWidth="1"/>
    <col min="2047" max="2047" width="14.140625" style="1" bestFit="1" customWidth="1"/>
    <col min="2048" max="2048" width="12.28515625" style="1" bestFit="1" customWidth="1"/>
    <col min="2049" max="2049" width="11.42578125" style="1"/>
    <col min="2050" max="2050" width="30" style="1" bestFit="1" customWidth="1"/>
    <col min="2051" max="2051" width="27.42578125" style="1" customWidth="1"/>
    <col min="2052" max="2299" width="11.42578125" style="1"/>
    <col min="2300" max="2300" width="35.42578125" style="1" bestFit="1" customWidth="1"/>
    <col min="2301" max="2301" width="14.140625" style="1" bestFit="1" customWidth="1"/>
    <col min="2302" max="2302" width="13.28515625" style="1" bestFit="1" customWidth="1"/>
    <col min="2303" max="2303" width="14.140625" style="1" bestFit="1" customWidth="1"/>
    <col min="2304" max="2304" width="12.28515625" style="1" bestFit="1" customWidth="1"/>
    <col min="2305" max="2305" width="11.42578125" style="1"/>
    <col min="2306" max="2306" width="30" style="1" bestFit="1" customWidth="1"/>
    <col min="2307" max="2307" width="27.42578125" style="1" customWidth="1"/>
    <col min="2308" max="2555" width="11.42578125" style="1"/>
    <col min="2556" max="2556" width="35.42578125" style="1" bestFit="1" customWidth="1"/>
    <col min="2557" max="2557" width="14.140625" style="1" bestFit="1" customWidth="1"/>
    <col min="2558" max="2558" width="13.28515625" style="1" bestFit="1" customWidth="1"/>
    <col min="2559" max="2559" width="14.140625" style="1" bestFit="1" customWidth="1"/>
    <col min="2560" max="2560" width="12.28515625" style="1" bestFit="1" customWidth="1"/>
    <col min="2561" max="2561" width="11.42578125" style="1"/>
    <col min="2562" max="2562" width="30" style="1" bestFit="1" customWidth="1"/>
    <col min="2563" max="2563" width="27.42578125" style="1" customWidth="1"/>
    <col min="2564" max="2811" width="11.42578125" style="1"/>
    <col min="2812" max="2812" width="35.42578125" style="1" bestFit="1" customWidth="1"/>
    <col min="2813" max="2813" width="14.140625" style="1" bestFit="1" customWidth="1"/>
    <col min="2814" max="2814" width="13.28515625" style="1" bestFit="1" customWidth="1"/>
    <col min="2815" max="2815" width="14.140625" style="1" bestFit="1" customWidth="1"/>
    <col min="2816" max="2816" width="12.28515625" style="1" bestFit="1" customWidth="1"/>
    <col min="2817" max="2817" width="11.42578125" style="1"/>
    <col min="2818" max="2818" width="30" style="1" bestFit="1" customWidth="1"/>
    <col min="2819" max="2819" width="27.42578125" style="1" customWidth="1"/>
    <col min="2820" max="3067" width="11.42578125" style="1"/>
    <col min="3068" max="3068" width="35.42578125" style="1" bestFit="1" customWidth="1"/>
    <col min="3069" max="3069" width="14.140625" style="1" bestFit="1" customWidth="1"/>
    <col min="3070" max="3070" width="13.28515625" style="1" bestFit="1" customWidth="1"/>
    <col min="3071" max="3071" width="14.140625" style="1" bestFit="1" customWidth="1"/>
    <col min="3072" max="3072" width="12.28515625" style="1" bestFit="1" customWidth="1"/>
    <col min="3073" max="3073" width="11.42578125" style="1"/>
    <col min="3074" max="3074" width="30" style="1" bestFit="1" customWidth="1"/>
    <col min="3075" max="3075" width="27.42578125" style="1" customWidth="1"/>
    <col min="3076" max="3323" width="11.42578125" style="1"/>
    <col min="3324" max="3324" width="35.42578125" style="1" bestFit="1" customWidth="1"/>
    <col min="3325" max="3325" width="14.140625" style="1" bestFit="1" customWidth="1"/>
    <col min="3326" max="3326" width="13.28515625" style="1" bestFit="1" customWidth="1"/>
    <col min="3327" max="3327" width="14.140625" style="1" bestFit="1" customWidth="1"/>
    <col min="3328" max="3328" width="12.28515625" style="1" bestFit="1" customWidth="1"/>
    <col min="3329" max="3329" width="11.42578125" style="1"/>
    <col min="3330" max="3330" width="30" style="1" bestFit="1" customWidth="1"/>
    <col min="3331" max="3331" width="27.42578125" style="1" customWidth="1"/>
    <col min="3332" max="3579" width="11.42578125" style="1"/>
    <col min="3580" max="3580" width="35.42578125" style="1" bestFit="1" customWidth="1"/>
    <col min="3581" max="3581" width="14.140625" style="1" bestFit="1" customWidth="1"/>
    <col min="3582" max="3582" width="13.28515625" style="1" bestFit="1" customWidth="1"/>
    <col min="3583" max="3583" width="14.140625" style="1" bestFit="1" customWidth="1"/>
    <col min="3584" max="3584" width="12.28515625" style="1" bestFit="1" customWidth="1"/>
    <col min="3585" max="3585" width="11.42578125" style="1"/>
    <col min="3586" max="3586" width="30" style="1" bestFit="1" customWidth="1"/>
    <col min="3587" max="3587" width="27.42578125" style="1" customWidth="1"/>
    <col min="3588" max="3835" width="11.42578125" style="1"/>
    <col min="3836" max="3836" width="35.42578125" style="1" bestFit="1" customWidth="1"/>
    <col min="3837" max="3837" width="14.140625" style="1" bestFit="1" customWidth="1"/>
    <col min="3838" max="3838" width="13.28515625" style="1" bestFit="1" customWidth="1"/>
    <col min="3839" max="3839" width="14.140625" style="1" bestFit="1" customWidth="1"/>
    <col min="3840" max="3840" width="12.28515625" style="1" bestFit="1" customWidth="1"/>
    <col min="3841" max="3841" width="11.42578125" style="1"/>
    <col min="3842" max="3842" width="30" style="1" bestFit="1" customWidth="1"/>
    <col min="3843" max="3843" width="27.42578125" style="1" customWidth="1"/>
    <col min="3844" max="4091" width="11.42578125" style="1"/>
    <col min="4092" max="4092" width="35.42578125" style="1" bestFit="1" customWidth="1"/>
    <col min="4093" max="4093" width="14.140625" style="1" bestFit="1" customWidth="1"/>
    <col min="4094" max="4094" width="13.28515625" style="1" bestFit="1" customWidth="1"/>
    <col min="4095" max="4095" width="14.140625" style="1" bestFit="1" customWidth="1"/>
    <col min="4096" max="4096" width="12.28515625" style="1" bestFit="1" customWidth="1"/>
    <col min="4097" max="4097" width="11.42578125" style="1"/>
    <col min="4098" max="4098" width="30" style="1" bestFit="1" customWidth="1"/>
    <col min="4099" max="4099" width="27.42578125" style="1" customWidth="1"/>
    <col min="4100" max="4347" width="11.42578125" style="1"/>
    <col min="4348" max="4348" width="35.42578125" style="1" bestFit="1" customWidth="1"/>
    <col min="4349" max="4349" width="14.140625" style="1" bestFit="1" customWidth="1"/>
    <col min="4350" max="4350" width="13.28515625" style="1" bestFit="1" customWidth="1"/>
    <col min="4351" max="4351" width="14.140625" style="1" bestFit="1" customWidth="1"/>
    <col min="4352" max="4352" width="12.28515625" style="1" bestFit="1" customWidth="1"/>
    <col min="4353" max="4353" width="11.42578125" style="1"/>
    <col min="4354" max="4354" width="30" style="1" bestFit="1" customWidth="1"/>
    <col min="4355" max="4355" width="27.42578125" style="1" customWidth="1"/>
    <col min="4356" max="4603" width="11.42578125" style="1"/>
    <col min="4604" max="4604" width="35.42578125" style="1" bestFit="1" customWidth="1"/>
    <col min="4605" max="4605" width="14.140625" style="1" bestFit="1" customWidth="1"/>
    <col min="4606" max="4606" width="13.28515625" style="1" bestFit="1" customWidth="1"/>
    <col min="4607" max="4607" width="14.140625" style="1" bestFit="1" customWidth="1"/>
    <col min="4608" max="4608" width="12.28515625" style="1" bestFit="1" customWidth="1"/>
    <col min="4609" max="4609" width="11.42578125" style="1"/>
    <col min="4610" max="4610" width="30" style="1" bestFit="1" customWidth="1"/>
    <col min="4611" max="4611" width="27.42578125" style="1" customWidth="1"/>
    <col min="4612" max="4859" width="11.42578125" style="1"/>
    <col min="4860" max="4860" width="35.42578125" style="1" bestFit="1" customWidth="1"/>
    <col min="4861" max="4861" width="14.140625" style="1" bestFit="1" customWidth="1"/>
    <col min="4862" max="4862" width="13.28515625" style="1" bestFit="1" customWidth="1"/>
    <col min="4863" max="4863" width="14.140625" style="1" bestFit="1" customWidth="1"/>
    <col min="4864" max="4864" width="12.28515625" style="1" bestFit="1" customWidth="1"/>
    <col min="4865" max="4865" width="11.42578125" style="1"/>
    <col min="4866" max="4866" width="30" style="1" bestFit="1" customWidth="1"/>
    <col min="4867" max="4867" width="27.42578125" style="1" customWidth="1"/>
    <col min="4868" max="5115" width="11.42578125" style="1"/>
    <col min="5116" max="5116" width="35.42578125" style="1" bestFit="1" customWidth="1"/>
    <col min="5117" max="5117" width="14.140625" style="1" bestFit="1" customWidth="1"/>
    <col min="5118" max="5118" width="13.28515625" style="1" bestFit="1" customWidth="1"/>
    <col min="5119" max="5119" width="14.140625" style="1" bestFit="1" customWidth="1"/>
    <col min="5120" max="5120" width="12.28515625" style="1" bestFit="1" customWidth="1"/>
    <col min="5121" max="5121" width="11.42578125" style="1"/>
    <col min="5122" max="5122" width="30" style="1" bestFit="1" customWidth="1"/>
    <col min="5123" max="5123" width="27.42578125" style="1" customWidth="1"/>
    <col min="5124" max="5371" width="11.42578125" style="1"/>
    <col min="5372" max="5372" width="35.42578125" style="1" bestFit="1" customWidth="1"/>
    <col min="5373" max="5373" width="14.140625" style="1" bestFit="1" customWidth="1"/>
    <col min="5374" max="5374" width="13.28515625" style="1" bestFit="1" customWidth="1"/>
    <col min="5375" max="5375" width="14.140625" style="1" bestFit="1" customWidth="1"/>
    <col min="5376" max="5376" width="12.28515625" style="1" bestFit="1" customWidth="1"/>
    <col min="5377" max="5377" width="11.42578125" style="1"/>
    <col min="5378" max="5378" width="30" style="1" bestFit="1" customWidth="1"/>
    <col min="5379" max="5379" width="27.42578125" style="1" customWidth="1"/>
    <col min="5380" max="5627" width="11.42578125" style="1"/>
    <col min="5628" max="5628" width="35.42578125" style="1" bestFit="1" customWidth="1"/>
    <col min="5629" max="5629" width="14.140625" style="1" bestFit="1" customWidth="1"/>
    <col min="5630" max="5630" width="13.28515625" style="1" bestFit="1" customWidth="1"/>
    <col min="5631" max="5631" width="14.140625" style="1" bestFit="1" customWidth="1"/>
    <col min="5632" max="5632" width="12.28515625" style="1" bestFit="1" customWidth="1"/>
    <col min="5633" max="5633" width="11.42578125" style="1"/>
    <col min="5634" max="5634" width="30" style="1" bestFit="1" customWidth="1"/>
    <col min="5635" max="5635" width="27.42578125" style="1" customWidth="1"/>
    <col min="5636" max="5883" width="11.42578125" style="1"/>
    <col min="5884" max="5884" width="35.42578125" style="1" bestFit="1" customWidth="1"/>
    <col min="5885" max="5885" width="14.140625" style="1" bestFit="1" customWidth="1"/>
    <col min="5886" max="5886" width="13.28515625" style="1" bestFit="1" customWidth="1"/>
    <col min="5887" max="5887" width="14.140625" style="1" bestFit="1" customWidth="1"/>
    <col min="5888" max="5888" width="12.28515625" style="1" bestFit="1" customWidth="1"/>
    <col min="5889" max="5889" width="11.42578125" style="1"/>
    <col min="5890" max="5890" width="30" style="1" bestFit="1" customWidth="1"/>
    <col min="5891" max="5891" width="27.42578125" style="1" customWidth="1"/>
    <col min="5892" max="6139" width="11.42578125" style="1"/>
    <col min="6140" max="6140" width="35.42578125" style="1" bestFit="1" customWidth="1"/>
    <col min="6141" max="6141" width="14.140625" style="1" bestFit="1" customWidth="1"/>
    <col min="6142" max="6142" width="13.28515625" style="1" bestFit="1" customWidth="1"/>
    <col min="6143" max="6143" width="14.140625" style="1" bestFit="1" customWidth="1"/>
    <col min="6144" max="6144" width="12.28515625" style="1" bestFit="1" customWidth="1"/>
    <col min="6145" max="6145" width="11.42578125" style="1"/>
    <col min="6146" max="6146" width="30" style="1" bestFit="1" customWidth="1"/>
    <col min="6147" max="6147" width="27.42578125" style="1" customWidth="1"/>
    <col min="6148" max="6395" width="11.42578125" style="1"/>
    <col min="6396" max="6396" width="35.42578125" style="1" bestFit="1" customWidth="1"/>
    <col min="6397" max="6397" width="14.140625" style="1" bestFit="1" customWidth="1"/>
    <col min="6398" max="6398" width="13.28515625" style="1" bestFit="1" customWidth="1"/>
    <col min="6399" max="6399" width="14.140625" style="1" bestFit="1" customWidth="1"/>
    <col min="6400" max="6400" width="12.28515625" style="1" bestFit="1" customWidth="1"/>
    <col min="6401" max="6401" width="11.42578125" style="1"/>
    <col min="6402" max="6402" width="30" style="1" bestFit="1" customWidth="1"/>
    <col min="6403" max="6403" width="27.42578125" style="1" customWidth="1"/>
    <col min="6404" max="6651" width="11.42578125" style="1"/>
    <col min="6652" max="6652" width="35.42578125" style="1" bestFit="1" customWidth="1"/>
    <col min="6653" max="6653" width="14.140625" style="1" bestFit="1" customWidth="1"/>
    <col min="6654" max="6654" width="13.28515625" style="1" bestFit="1" customWidth="1"/>
    <col min="6655" max="6655" width="14.140625" style="1" bestFit="1" customWidth="1"/>
    <col min="6656" max="6656" width="12.28515625" style="1" bestFit="1" customWidth="1"/>
    <col min="6657" max="6657" width="11.42578125" style="1"/>
    <col min="6658" max="6658" width="30" style="1" bestFit="1" customWidth="1"/>
    <col min="6659" max="6659" width="27.42578125" style="1" customWidth="1"/>
    <col min="6660" max="6907" width="11.42578125" style="1"/>
    <col min="6908" max="6908" width="35.42578125" style="1" bestFit="1" customWidth="1"/>
    <col min="6909" max="6909" width="14.140625" style="1" bestFit="1" customWidth="1"/>
    <col min="6910" max="6910" width="13.28515625" style="1" bestFit="1" customWidth="1"/>
    <col min="6911" max="6911" width="14.140625" style="1" bestFit="1" customWidth="1"/>
    <col min="6912" max="6912" width="12.28515625" style="1" bestFit="1" customWidth="1"/>
    <col min="6913" max="6913" width="11.42578125" style="1"/>
    <col min="6914" max="6914" width="30" style="1" bestFit="1" customWidth="1"/>
    <col min="6915" max="6915" width="27.42578125" style="1" customWidth="1"/>
    <col min="6916" max="7163" width="11.42578125" style="1"/>
    <col min="7164" max="7164" width="35.42578125" style="1" bestFit="1" customWidth="1"/>
    <col min="7165" max="7165" width="14.140625" style="1" bestFit="1" customWidth="1"/>
    <col min="7166" max="7166" width="13.28515625" style="1" bestFit="1" customWidth="1"/>
    <col min="7167" max="7167" width="14.140625" style="1" bestFit="1" customWidth="1"/>
    <col min="7168" max="7168" width="12.28515625" style="1" bestFit="1" customWidth="1"/>
    <col min="7169" max="7169" width="11.42578125" style="1"/>
    <col min="7170" max="7170" width="30" style="1" bestFit="1" customWidth="1"/>
    <col min="7171" max="7171" width="27.42578125" style="1" customWidth="1"/>
    <col min="7172" max="7419" width="11.42578125" style="1"/>
    <col min="7420" max="7420" width="35.42578125" style="1" bestFit="1" customWidth="1"/>
    <col min="7421" max="7421" width="14.140625" style="1" bestFit="1" customWidth="1"/>
    <col min="7422" max="7422" width="13.28515625" style="1" bestFit="1" customWidth="1"/>
    <col min="7423" max="7423" width="14.140625" style="1" bestFit="1" customWidth="1"/>
    <col min="7424" max="7424" width="12.28515625" style="1" bestFit="1" customWidth="1"/>
    <col min="7425" max="7425" width="11.42578125" style="1"/>
    <col min="7426" max="7426" width="30" style="1" bestFit="1" customWidth="1"/>
    <col min="7427" max="7427" width="27.42578125" style="1" customWidth="1"/>
    <col min="7428" max="7675" width="11.42578125" style="1"/>
    <col min="7676" max="7676" width="35.42578125" style="1" bestFit="1" customWidth="1"/>
    <col min="7677" max="7677" width="14.140625" style="1" bestFit="1" customWidth="1"/>
    <col min="7678" max="7678" width="13.28515625" style="1" bestFit="1" customWidth="1"/>
    <col min="7679" max="7679" width="14.140625" style="1" bestFit="1" customWidth="1"/>
    <col min="7680" max="7680" width="12.28515625" style="1" bestFit="1" customWidth="1"/>
    <col min="7681" max="7681" width="11.42578125" style="1"/>
    <col min="7682" max="7682" width="30" style="1" bestFit="1" customWidth="1"/>
    <col min="7683" max="7683" width="27.42578125" style="1" customWidth="1"/>
    <col min="7684" max="7931" width="11.42578125" style="1"/>
    <col min="7932" max="7932" width="35.42578125" style="1" bestFit="1" customWidth="1"/>
    <col min="7933" max="7933" width="14.140625" style="1" bestFit="1" customWidth="1"/>
    <col min="7934" max="7934" width="13.28515625" style="1" bestFit="1" customWidth="1"/>
    <col min="7935" max="7935" width="14.140625" style="1" bestFit="1" customWidth="1"/>
    <col min="7936" max="7936" width="12.28515625" style="1" bestFit="1" customWidth="1"/>
    <col min="7937" max="7937" width="11.42578125" style="1"/>
    <col min="7938" max="7938" width="30" style="1" bestFit="1" customWidth="1"/>
    <col min="7939" max="7939" width="27.42578125" style="1" customWidth="1"/>
    <col min="7940" max="8187" width="11.42578125" style="1"/>
    <col min="8188" max="8188" width="35.42578125" style="1" bestFit="1" customWidth="1"/>
    <col min="8189" max="8189" width="14.140625" style="1" bestFit="1" customWidth="1"/>
    <col min="8190" max="8190" width="13.28515625" style="1" bestFit="1" customWidth="1"/>
    <col min="8191" max="8191" width="14.140625" style="1" bestFit="1" customWidth="1"/>
    <col min="8192" max="8192" width="12.28515625" style="1" bestFit="1" customWidth="1"/>
    <col min="8193" max="8193" width="11.42578125" style="1"/>
    <col min="8194" max="8194" width="30" style="1" bestFit="1" customWidth="1"/>
    <col min="8195" max="8195" width="27.42578125" style="1" customWidth="1"/>
    <col min="8196" max="8443" width="11.42578125" style="1"/>
    <col min="8444" max="8444" width="35.42578125" style="1" bestFit="1" customWidth="1"/>
    <col min="8445" max="8445" width="14.140625" style="1" bestFit="1" customWidth="1"/>
    <col min="8446" max="8446" width="13.28515625" style="1" bestFit="1" customWidth="1"/>
    <col min="8447" max="8447" width="14.140625" style="1" bestFit="1" customWidth="1"/>
    <col min="8448" max="8448" width="12.28515625" style="1" bestFit="1" customWidth="1"/>
    <col min="8449" max="8449" width="11.42578125" style="1"/>
    <col min="8450" max="8450" width="30" style="1" bestFit="1" customWidth="1"/>
    <col min="8451" max="8451" width="27.42578125" style="1" customWidth="1"/>
    <col min="8452" max="8699" width="11.42578125" style="1"/>
    <col min="8700" max="8700" width="35.42578125" style="1" bestFit="1" customWidth="1"/>
    <col min="8701" max="8701" width="14.140625" style="1" bestFit="1" customWidth="1"/>
    <col min="8702" max="8702" width="13.28515625" style="1" bestFit="1" customWidth="1"/>
    <col min="8703" max="8703" width="14.140625" style="1" bestFit="1" customWidth="1"/>
    <col min="8704" max="8704" width="12.28515625" style="1" bestFit="1" customWidth="1"/>
    <col min="8705" max="8705" width="11.42578125" style="1"/>
    <col min="8706" max="8706" width="30" style="1" bestFit="1" customWidth="1"/>
    <col min="8707" max="8707" width="27.42578125" style="1" customWidth="1"/>
    <col min="8708" max="8955" width="11.42578125" style="1"/>
    <col min="8956" max="8956" width="35.42578125" style="1" bestFit="1" customWidth="1"/>
    <col min="8957" max="8957" width="14.140625" style="1" bestFit="1" customWidth="1"/>
    <col min="8958" max="8958" width="13.28515625" style="1" bestFit="1" customWidth="1"/>
    <col min="8959" max="8959" width="14.140625" style="1" bestFit="1" customWidth="1"/>
    <col min="8960" max="8960" width="12.28515625" style="1" bestFit="1" customWidth="1"/>
    <col min="8961" max="8961" width="11.42578125" style="1"/>
    <col min="8962" max="8962" width="30" style="1" bestFit="1" customWidth="1"/>
    <col min="8963" max="8963" width="27.42578125" style="1" customWidth="1"/>
    <col min="8964" max="9211" width="11.42578125" style="1"/>
    <col min="9212" max="9212" width="35.42578125" style="1" bestFit="1" customWidth="1"/>
    <col min="9213" max="9213" width="14.140625" style="1" bestFit="1" customWidth="1"/>
    <col min="9214" max="9214" width="13.28515625" style="1" bestFit="1" customWidth="1"/>
    <col min="9215" max="9215" width="14.140625" style="1" bestFit="1" customWidth="1"/>
    <col min="9216" max="9216" width="12.28515625" style="1" bestFit="1" customWidth="1"/>
    <col min="9217" max="9217" width="11.42578125" style="1"/>
    <col min="9218" max="9218" width="30" style="1" bestFit="1" customWidth="1"/>
    <col min="9219" max="9219" width="27.42578125" style="1" customWidth="1"/>
    <col min="9220" max="9467" width="11.42578125" style="1"/>
    <col min="9468" max="9468" width="35.42578125" style="1" bestFit="1" customWidth="1"/>
    <col min="9469" max="9469" width="14.140625" style="1" bestFit="1" customWidth="1"/>
    <col min="9470" max="9470" width="13.28515625" style="1" bestFit="1" customWidth="1"/>
    <col min="9471" max="9471" width="14.140625" style="1" bestFit="1" customWidth="1"/>
    <col min="9472" max="9472" width="12.28515625" style="1" bestFit="1" customWidth="1"/>
    <col min="9473" max="9473" width="11.42578125" style="1"/>
    <col min="9474" max="9474" width="30" style="1" bestFit="1" customWidth="1"/>
    <col min="9475" max="9475" width="27.42578125" style="1" customWidth="1"/>
    <col min="9476" max="9723" width="11.42578125" style="1"/>
    <col min="9724" max="9724" width="35.42578125" style="1" bestFit="1" customWidth="1"/>
    <col min="9725" max="9725" width="14.140625" style="1" bestFit="1" customWidth="1"/>
    <col min="9726" max="9726" width="13.28515625" style="1" bestFit="1" customWidth="1"/>
    <col min="9727" max="9727" width="14.140625" style="1" bestFit="1" customWidth="1"/>
    <col min="9728" max="9728" width="12.28515625" style="1" bestFit="1" customWidth="1"/>
    <col min="9729" max="9729" width="11.42578125" style="1"/>
    <col min="9730" max="9730" width="30" style="1" bestFit="1" customWidth="1"/>
    <col min="9731" max="9731" width="27.42578125" style="1" customWidth="1"/>
    <col min="9732" max="9979" width="11.42578125" style="1"/>
    <col min="9980" max="9980" width="35.42578125" style="1" bestFit="1" customWidth="1"/>
    <col min="9981" max="9981" width="14.140625" style="1" bestFit="1" customWidth="1"/>
    <col min="9982" max="9982" width="13.28515625" style="1" bestFit="1" customWidth="1"/>
    <col min="9983" max="9983" width="14.140625" style="1" bestFit="1" customWidth="1"/>
    <col min="9984" max="9984" width="12.28515625" style="1" bestFit="1" customWidth="1"/>
    <col min="9985" max="9985" width="11.42578125" style="1"/>
    <col min="9986" max="9986" width="30" style="1" bestFit="1" customWidth="1"/>
    <col min="9987" max="9987" width="27.42578125" style="1" customWidth="1"/>
    <col min="9988" max="10235" width="11.42578125" style="1"/>
    <col min="10236" max="10236" width="35.42578125" style="1" bestFit="1" customWidth="1"/>
    <col min="10237" max="10237" width="14.140625" style="1" bestFit="1" customWidth="1"/>
    <col min="10238" max="10238" width="13.28515625" style="1" bestFit="1" customWidth="1"/>
    <col min="10239" max="10239" width="14.140625" style="1" bestFit="1" customWidth="1"/>
    <col min="10240" max="10240" width="12.28515625" style="1" bestFit="1" customWidth="1"/>
    <col min="10241" max="10241" width="11.42578125" style="1"/>
    <col min="10242" max="10242" width="30" style="1" bestFit="1" customWidth="1"/>
    <col min="10243" max="10243" width="27.42578125" style="1" customWidth="1"/>
    <col min="10244" max="10491" width="11.42578125" style="1"/>
    <col min="10492" max="10492" width="35.42578125" style="1" bestFit="1" customWidth="1"/>
    <col min="10493" max="10493" width="14.140625" style="1" bestFit="1" customWidth="1"/>
    <col min="10494" max="10494" width="13.28515625" style="1" bestFit="1" customWidth="1"/>
    <col min="10495" max="10495" width="14.140625" style="1" bestFit="1" customWidth="1"/>
    <col min="10496" max="10496" width="12.28515625" style="1" bestFit="1" customWidth="1"/>
    <col min="10497" max="10497" width="11.42578125" style="1"/>
    <col min="10498" max="10498" width="30" style="1" bestFit="1" customWidth="1"/>
    <col min="10499" max="10499" width="27.42578125" style="1" customWidth="1"/>
    <col min="10500" max="10747" width="11.42578125" style="1"/>
    <col min="10748" max="10748" width="35.42578125" style="1" bestFit="1" customWidth="1"/>
    <col min="10749" max="10749" width="14.140625" style="1" bestFit="1" customWidth="1"/>
    <col min="10750" max="10750" width="13.28515625" style="1" bestFit="1" customWidth="1"/>
    <col min="10751" max="10751" width="14.140625" style="1" bestFit="1" customWidth="1"/>
    <col min="10752" max="10752" width="12.28515625" style="1" bestFit="1" customWidth="1"/>
    <col min="10753" max="10753" width="11.42578125" style="1"/>
    <col min="10754" max="10754" width="30" style="1" bestFit="1" customWidth="1"/>
    <col min="10755" max="10755" width="27.42578125" style="1" customWidth="1"/>
    <col min="10756" max="11003" width="11.42578125" style="1"/>
    <col min="11004" max="11004" width="35.42578125" style="1" bestFit="1" customWidth="1"/>
    <col min="11005" max="11005" width="14.140625" style="1" bestFit="1" customWidth="1"/>
    <col min="11006" max="11006" width="13.28515625" style="1" bestFit="1" customWidth="1"/>
    <col min="11007" max="11007" width="14.140625" style="1" bestFit="1" customWidth="1"/>
    <col min="11008" max="11008" width="12.28515625" style="1" bestFit="1" customWidth="1"/>
    <col min="11009" max="11009" width="11.42578125" style="1"/>
    <col min="11010" max="11010" width="30" style="1" bestFit="1" customWidth="1"/>
    <col min="11011" max="11011" width="27.42578125" style="1" customWidth="1"/>
    <col min="11012" max="11259" width="11.42578125" style="1"/>
    <col min="11260" max="11260" width="35.42578125" style="1" bestFit="1" customWidth="1"/>
    <col min="11261" max="11261" width="14.140625" style="1" bestFit="1" customWidth="1"/>
    <col min="11262" max="11262" width="13.28515625" style="1" bestFit="1" customWidth="1"/>
    <col min="11263" max="11263" width="14.140625" style="1" bestFit="1" customWidth="1"/>
    <col min="11264" max="11264" width="12.28515625" style="1" bestFit="1" customWidth="1"/>
    <col min="11265" max="11265" width="11.42578125" style="1"/>
    <col min="11266" max="11266" width="30" style="1" bestFit="1" customWidth="1"/>
    <col min="11267" max="11267" width="27.42578125" style="1" customWidth="1"/>
    <col min="11268" max="11515" width="11.42578125" style="1"/>
    <col min="11516" max="11516" width="35.42578125" style="1" bestFit="1" customWidth="1"/>
    <col min="11517" max="11517" width="14.140625" style="1" bestFit="1" customWidth="1"/>
    <col min="11518" max="11518" width="13.28515625" style="1" bestFit="1" customWidth="1"/>
    <col min="11519" max="11519" width="14.140625" style="1" bestFit="1" customWidth="1"/>
    <col min="11520" max="11520" width="12.28515625" style="1" bestFit="1" customWidth="1"/>
    <col min="11521" max="11521" width="11.42578125" style="1"/>
    <col min="11522" max="11522" width="30" style="1" bestFit="1" customWidth="1"/>
    <col min="11523" max="11523" width="27.42578125" style="1" customWidth="1"/>
    <col min="11524" max="11771" width="11.42578125" style="1"/>
    <col min="11772" max="11772" width="35.42578125" style="1" bestFit="1" customWidth="1"/>
    <col min="11773" max="11773" width="14.140625" style="1" bestFit="1" customWidth="1"/>
    <col min="11774" max="11774" width="13.28515625" style="1" bestFit="1" customWidth="1"/>
    <col min="11775" max="11775" width="14.140625" style="1" bestFit="1" customWidth="1"/>
    <col min="11776" max="11776" width="12.28515625" style="1" bestFit="1" customWidth="1"/>
    <col min="11777" max="11777" width="11.42578125" style="1"/>
    <col min="11778" max="11778" width="30" style="1" bestFit="1" customWidth="1"/>
    <col min="11779" max="11779" width="27.42578125" style="1" customWidth="1"/>
    <col min="11780" max="12027" width="11.42578125" style="1"/>
    <col min="12028" max="12028" width="35.42578125" style="1" bestFit="1" customWidth="1"/>
    <col min="12029" max="12029" width="14.140625" style="1" bestFit="1" customWidth="1"/>
    <col min="12030" max="12030" width="13.28515625" style="1" bestFit="1" customWidth="1"/>
    <col min="12031" max="12031" width="14.140625" style="1" bestFit="1" customWidth="1"/>
    <col min="12032" max="12032" width="12.28515625" style="1" bestFit="1" customWidth="1"/>
    <col min="12033" max="12033" width="11.42578125" style="1"/>
    <col min="12034" max="12034" width="30" style="1" bestFit="1" customWidth="1"/>
    <col min="12035" max="12035" width="27.42578125" style="1" customWidth="1"/>
    <col min="12036" max="12283" width="11.42578125" style="1"/>
    <col min="12284" max="12284" width="35.42578125" style="1" bestFit="1" customWidth="1"/>
    <col min="12285" max="12285" width="14.140625" style="1" bestFit="1" customWidth="1"/>
    <col min="12286" max="12286" width="13.28515625" style="1" bestFit="1" customWidth="1"/>
    <col min="12287" max="12287" width="14.140625" style="1" bestFit="1" customWidth="1"/>
    <col min="12288" max="12288" width="12.28515625" style="1" bestFit="1" customWidth="1"/>
    <col min="12289" max="12289" width="11.42578125" style="1"/>
    <col min="12290" max="12290" width="30" style="1" bestFit="1" customWidth="1"/>
    <col min="12291" max="12291" width="27.42578125" style="1" customWidth="1"/>
    <col min="12292" max="12539" width="11.42578125" style="1"/>
    <col min="12540" max="12540" width="35.42578125" style="1" bestFit="1" customWidth="1"/>
    <col min="12541" max="12541" width="14.140625" style="1" bestFit="1" customWidth="1"/>
    <col min="12542" max="12542" width="13.28515625" style="1" bestFit="1" customWidth="1"/>
    <col min="12543" max="12543" width="14.140625" style="1" bestFit="1" customWidth="1"/>
    <col min="12544" max="12544" width="12.28515625" style="1" bestFit="1" customWidth="1"/>
    <col min="12545" max="12545" width="11.42578125" style="1"/>
    <col min="12546" max="12546" width="30" style="1" bestFit="1" customWidth="1"/>
    <col min="12547" max="12547" width="27.42578125" style="1" customWidth="1"/>
    <col min="12548" max="12795" width="11.42578125" style="1"/>
    <col min="12796" max="12796" width="35.42578125" style="1" bestFit="1" customWidth="1"/>
    <col min="12797" max="12797" width="14.140625" style="1" bestFit="1" customWidth="1"/>
    <col min="12798" max="12798" width="13.28515625" style="1" bestFit="1" customWidth="1"/>
    <col min="12799" max="12799" width="14.140625" style="1" bestFit="1" customWidth="1"/>
    <col min="12800" max="12800" width="12.28515625" style="1" bestFit="1" customWidth="1"/>
    <col min="12801" max="12801" width="11.42578125" style="1"/>
    <col min="12802" max="12802" width="30" style="1" bestFit="1" customWidth="1"/>
    <col min="12803" max="12803" width="27.42578125" style="1" customWidth="1"/>
    <col min="12804" max="13051" width="11.42578125" style="1"/>
    <col min="13052" max="13052" width="35.42578125" style="1" bestFit="1" customWidth="1"/>
    <col min="13053" max="13053" width="14.140625" style="1" bestFit="1" customWidth="1"/>
    <col min="13054" max="13054" width="13.28515625" style="1" bestFit="1" customWidth="1"/>
    <col min="13055" max="13055" width="14.140625" style="1" bestFit="1" customWidth="1"/>
    <col min="13056" max="13056" width="12.28515625" style="1" bestFit="1" customWidth="1"/>
    <col min="13057" max="13057" width="11.42578125" style="1"/>
    <col min="13058" max="13058" width="30" style="1" bestFit="1" customWidth="1"/>
    <col min="13059" max="13059" width="27.42578125" style="1" customWidth="1"/>
    <col min="13060" max="13307" width="11.42578125" style="1"/>
    <col min="13308" max="13308" width="35.42578125" style="1" bestFit="1" customWidth="1"/>
    <col min="13309" max="13309" width="14.140625" style="1" bestFit="1" customWidth="1"/>
    <col min="13310" max="13310" width="13.28515625" style="1" bestFit="1" customWidth="1"/>
    <col min="13311" max="13311" width="14.140625" style="1" bestFit="1" customWidth="1"/>
    <col min="13312" max="13312" width="12.28515625" style="1" bestFit="1" customWidth="1"/>
    <col min="13313" max="13313" width="11.42578125" style="1"/>
    <col min="13314" max="13314" width="30" style="1" bestFit="1" customWidth="1"/>
    <col min="13315" max="13315" width="27.42578125" style="1" customWidth="1"/>
    <col min="13316" max="13563" width="11.42578125" style="1"/>
    <col min="13564" max="13564" width="35.42578125" style="1" bestFit="1" customWidth="1"/>
    <col min="13565" max="13565" width="14.140625" style="1" bestFit="1" customWidth="1"/>
    <col min="13566" max="13566" width="13.28515625" style="1" bestFit="1" customWidth="1"/>
    <col min="13567" max="13567" width="14.140625" style="1" bestFit="1" customWidth="1"/>
    <col min="13568" max="13568" width="12.28515625" style="1" bestFit="1" customWidth="1"/>
    <col min="13569" max="13569" width="11.42578125" style="1"/>
    <col min="13570" max="13570" width="30" style="1" bestFit="1" customWidth="1"/>
    <col min="13571" max="13571" width="27.42578125" style="1" customWidth="1"/>
    <col min="13572" max="13819" width="11.42578125" style="1"/>
    <col min="13820" max="13820" width="35.42578125" style="1" bestFit="1" customWidth="1"/>
    <col min="13821" max="13821" width="14.140625" style="1" bestFit="1" customWidth="1"/>
    <col min="13822" max="13822" width="13.28515625" style="1" bestFit="1" customWidth="1"/>
    <col min="13823" max="13823" width="14.140625" style="1" bestFit="1" customWidth="1"/>
    <col min="13824" max="13824" width="12.28515625" style="1" bestFit="1" customWidth="1"/>
    <col min="13825" max="13825" width="11.42578125" style="1"/>
    <col min="13826" max="13826" width="30" style="1" bestFit="1" customWidth="1"/>
    <col min="13827" max="13827" width="27.42578125" style="1" customWidth="1"/>
    <col min="13828" max="14075" width="11.42578125" style="1"/>
    <col min="14076" max="14076" width="35.42578125" style="1" bestFit="1" customWidth="1"/>
    <col min="14077" max="14077" width="14.140625" style="1" bestFit="1" customWidth="1"/>
    <col min="14078" max="14078" width="13.28515625" style="1" bestFit="1" customWidth="1"/>
    <col min="14079" max="14079" width="14.140625" style="1" bestFit="1" customWidth="1"/>
    <col min="14080" max="14080" width="12.28515625" style="1" bestFit="1" customWidth="1"/>
    <col min="14081" max="14081" width="11.42578125" style="1"/>
    <col min="14082" max="14082" width="30" style="1" bestFit="1" customWidth="1"/>
    <col min="14083" max="14083" width="27.42578125" style="1" customWidth="1"/>
    <col min="14084" max="14331" width="11.42578125" style="1"/>
    <col min="14332" max="14332" width="35.42578125" style="1" bestFit="1" customWidth="1"/>
    <col min="14333" max="14333" width="14.140625" style="1" bestFit="1" customWidth="1"/>
    <col min="14334" max="14334" width="13.28515625" style="1" bestFit="1" customWidth="1"/>
    <col min="14335" max="14335" width="14.140625" style="1" bestFit="1" customWidth="1"/>
    <col min="14336" max="14336" width="12.28515625" style="1" bestFit="1" customWidth="1"/>
    <col min="14337" max="14337" width="11.42578125" style="1"/>
    <col min="14338" max="14338" width="30" style="1" bestFit="1" customWidth="1"/>
    <col min="14339" max="14339" width="27.42578125" style="1" customWidth="1"/>
    <col min="14340" max="14587" width="11.42578125" style="1"/>
    <col min="14588" max="14588" width="35.42578125" style="1" bestFit="1" customWidth="1"/>
    <col min="14589" max="14589" width="14.140625" style="1" bestFit="1" customWidth="1"/>
    <col min="14590" max="14590" width="13.28515625" style="1" bestFit="1" customWidth="1"/>
    <col min="14591" max="14591" width="14.140625" style="1" bestFit="1" customWidth="1"/>
    <col min="14592" max="14592" width="12.28515625" style="1" bestFit="1" customWidth="1"/>
    <col min="14593" max="14593" width="11.42578125" style="1"/>
    <col min="14594" max="14594" width="30" style="1" bestFit="1" customWidth="1"/>
    <col min="14595" max="14595" width="27.42578125" style="1" customWidth="1"/>
    <col min="14596" max="14843" width="11.42578125" style="1"/>
    <col min="14844" max="14844" width="35.42578125" style="1" bestFit="1" customWidth="1"/>
    <col min="14845" max="14845" width="14.140625" style="1" bestFit="1" customWidth="1"/>
    <col min="14846" max="14846" width="13.28515625" style="1" bestFit="1" customWidth="1"/>
    <col min="14847" max="14847" width="14.140625" style="1" bestFit="1" customWidth="1"/>
    <col min="14848" max="14848" width="12.28515625" style="1" bestFit="1" customWidth="1"/>
    <col min="14849" max="14849" width="11.42578125" style="1"/>
    <col min="14850" max="14850" width="30" style="1" bestFit="1" customWidth="1"/>
    <col min="14851" max="14851" width="27.42578125" style="1" customWidth="1"/>
    <col min="14852" max="15099" width="11.42578125" style="1"/>
    <col min="15100" max="15100" width="35.42578125" style="1" bestFit="1" customWidth="1"/>
    <col min="15101" max="15101" width="14.140625" style="1" bestFit="1" customWidth="1"/>
    <col min="15102" max="15102" width="13.28515625" style="1" bestFit="1" customWidth="1"/>
    <col min="15103" max="15103" width="14.140625" style="1" bestFit="1" customWidth="1"/>
    <col min="15104" max="15104" width="12.28515625" style="1" bestFit="1" customWidth="1"/>
    <col min="15105" max="15105" width="11.42578125" style="1"/>
    <col min="15106" max="15106" width="30" style="1" bestFit="1" customWidth="1"/>
    <col min="15107" max="15107" width="27.42578125" style="1" customWidth="1"/>
    <col min="15108" max="15355" width="11.42578125" style="1"/>
    <col min="15356" max="15356" width="35.42578125" style="1" bestFit="1" customWidth="1"/>
    <col min="15357" max="15357" width="14.140625" style="1" bestFit="1" customWidth="1"/>
    <col min="15358" max="15358" width="13.28515625" style="1" bestFit="1" customWidth="1"/>
    <col min="15359" max="15359" width="14.140625" style="1" bestFit="1" customWidth="1"/>
    <col min="15360" max="15360" width="12.28515625" style="1" bestFit="1" customWidth="1"/>
    <col min="15361" max="15361" width="11.42578125" style="1"/>
    <col min="15362" max="15362" width="30" style="1" bestFit="1" customWidth="1"/>
    <col min="15363" max="15363" width="27.42578125" style="1" customWidth="1"/>
    <col min="15364" max="15611" width="11.42578125" style="1"/>
    <col min="15612" max="15612" width="35.42578125" style="1" bestFit="1" customWidth="1"/>
    <col min="15613" max="15613" width="14.140625" style="1" bestFit="1" customWidth="1"/>
    <col min="15614" max="15614" width="13.28515625" style="1" bestFit="1" customWidth="1"/>
    <col min="15615" max="15615" width="14.140625" style="1" bestFit="1" customWidth="1"/>
    <col min="15616" max="15616" width="12.28515625" style="1" bestFit="1" customWidth="1"/>
    <col min="15617" max="15617" width="11.42578125" style="1"/>
    <col min="15618" max="15618" width="30" style="1" bestFit="1" customWidth="1"/>
    <col min="15619" max="15619" width="27.42578125" style="1" customWidth="1"/>
    <col min="15620" max="15867" width="11.42578125" style="1"/>
    <col min="15868" max="15868" width="35.42578125" style="1" bestFit="1" customWidth="1"/>
    <col min="15869" max="15869" width="14.140625" style="1" bestFit="1" customWidth="1"/>
    <col min="15870" max="15870" width="13.28515625" style="1" bestFit="1" customWidth="1"/>
    <col min="15871" max="15871" width="14.140625" style="1" bestFit="1" customWidth="1"/>
    <col min="15872" max="15872" width="12.28515625" style="1" bestFit="1" customWidth="1"/>
    <col min="15873" max="15873" width="11.42578125" style="1"/>
    <col min="15874" max="15874" width="30" style="1" bestFit="1" customWidth="1"/>
    <col min="15875" max="15875" width="27.42578125" style="1" customWidth="1"/>
    <col min="15876" max="16123" width="11.42578125" style="1"/>
    <col min="16124" max="16124" width="35.42578125" style="1" bestFit="1" customWidth="1"/>
    <col min="16125" max="16125" width="14.140625" style="1" bestFit="1" customWidth="1"/>
    <col min="16126" max="16126" width="13.28515625" style="1" bestFit="1" customWidth="1"/>
    <col min="16127" max="16127" width="14.140625" style="1" bestFit="1" customWidth="1"/>
    <col min="16128" max="16128" width="12.28515625" style="1" bestFit="1" customWidth="1"/>
    <col min="16129" max="16129" width="11.42578125" style="1"/>
    <col min="16130" max="16130" width="30" style="1" bestFit="1" customWidth="1"/>
    <col min="16131" max="16131" width="27.42578125" style="1" customWidth="1"/>
    <col min="16132" max="16384" width="11.42578125" style="1"/>
  </cols>
  <sheetData>
    <row r="1" spans="1:12" ht="23.25" x14ac:dyDescent="0.35">
      <c r="A1" s="12" t="s">
        <v>90</v>
      </c>
    </row>
    <row r="2" spans="1:12" ht="23.25" x14ac:dyDescent="0.35">
      <c r="A2" s="12" t="s">
        <v>13</v>
      </c>
      <c r="C2" s="4"/>
    </row>
    <row r="3" spans="1:12" ht="23.25" x14ac:dyDescent="0.35">
      <c r="A3" s="12" t="s">
        <v>82</v>
      </c>
    </row>
    <row r="4" spans="1:12" ht="24" thickBot="1" x14ac:dyDescent="0.4">
      <c r="A4" s="12"/>
    </row>
    <row r="5" spans="1:12" ht="18.75" x14ac:dyDescent="0.3">
      <c r="A5" s="94" t="s">
        <v>95</v>
      </c>
      <c r="B5" s="96"/>
    </row>
    <row r="6" spans="1:12" ht="19.5" thickBot="1" x14ac:dyDescent="0.35">
      <c r="A6" s="82"/>
      <c r="B6" s="95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8.75" x14ac:dyDescent="0.3">
      <c r="A7" s="8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2"/>
    </row>
    <row r="9" spans="1:12" ht="21" x14ac:dyDescent="0.35">
      <c r="A9" s="56" t="s">
        <v>14</v>
      </c>
      <c r="B9" s="4"/>
      <c r="C9" s="4"/>
      <c r="D9" s="4"/>
    </row>
    <row r="10" spans="1:12" ht="15.75" x14ac:dyDescent="0.25">
      <c r="A10" s="57" t="s">
        <v>15</v>
      </c>
      <c r="B10" s="58" t="s">
        <v>92</v>
      </c>
      <c r="C10" s="59" t="s">
        <v>17</v>
      </c>
      <c r="D10" s="58" t="s">
        <v>18</v>
      </c>
    </row>
    <row r="11" spans="1:12" x14ac:dyDescent="0.25">
      <c r="A11" s="65" t="s">
        <v>19</v>
      </c>
      <c r="B11" s="117">
        <v>7140</v>
      </c>
      <c r="C11" s="10"/>
      <c r="D11" s="3">
        <f>C11*B11</f>
        <v>0</v>
      </c>
    </row>
    <row r="12" spans="1:12" x14ac:dyDescent="0.25">
      <c r="A12" s="65" t="s">
        <v>20</v>
      </c>
      <c r="B12" s="117">
        <v>1153</v>
      </c>
      <c r="C12" s="10"/>
      <c r="D12" s="3">
        <f t="shared" ref="D12:D24" si="0">C12*B12</f>
        <v>0</v>
      </c>
    </row>
    <row r="13" spans="1:12" x14ac:dyDescent="0.25">
      <c r="A13" s="65" t="s">
        <v>21</v>
      </c>
      <c r="B13" s="117">
        <v>0</v>
      </c>
      <c r="C13" s="10"/>
      <c r="D13" s="3">
        <f t="shared" si="0"/>
        <v>0</v>
      </c>
    </row>
    <row r="14" spans="1:12" x14ac:dyDescent="0.25">
      <c r="A14" s="65" t="s">
        <v>22</v>
      </c>
      <c r="B14" s="117">
        <v>8948</v>
      </c>
      <c r="C14" s="10"/>
      <c r="D14" s="3">
        <f t="shared" si="0"/>
        <v>0</v>
      </c>
    </row>
    <row r="15" spans="1:12" x14ac:dyDescent="0.25">
      <c r="A15" s="65" t="s">
        <v>23</v>
      </c>
      <c r="B15" s="117">
        <v>1</v>
      </c>
      <c r="C15" s="10"/>
      <c r="D15" s="3">
        <f t="shared" si="0"/>
        <v>0</v>
      </c>
    </row>
    <row r="16" spans="1:12" x14ac:dyDescent="0.25">
      <c r="A16" s="65" t="s">
        <v>94</v>
      </c>
      <c r="B16" s="117">
        <v>88</v>
      </c>
      <c r="C16" s="10"/>
      <c r="D16" s="3">
        <f t="shared" si="0"/>
        <v>0</v>
      </c>
    </row>
    <row r="17" spans="1:4" x14ac:dyDescent="0.25">
      <c r="A17" s="65" t="s">
        <v>24</v>
      </c>
      <c r="B17" s="117">
        <v>0</v>
      </c>
      <c r="C17" s="10"/>
      <c r="D17" s="3">
        <f t="shared" si="0"/>
        <v>0</v>
      </c>
    </row>
    <row r="18" spans="1:4" x14ac:dyDescent="0.25">
      <c r="A18" s="65" t="s">
        <v>25</v>
      </c>
      <c r="B18" s="117">
        <v>0</v>
      </c>
      <c r="C18" s="10"/>
      <c r="D18" s="3">
        <f t="shared" si="0"/>
        <v>0</v>
      </c>
    </row>
    <row r="19" spans="1:4" x14ac:dyDescent="0.25">
      <c r="A19" s="65" t="s">
        <v>26</v>
      </c>
      <c r="B19" s="117">
        <v>0</v>
      </c>
      <c r="C19" s="10"/>
      <c r="D19" s="3">
        <f t="shared" si="0"/>
        <v>0</v>
      </c>
    </row>
    <row r="20" spans="1:4" x14ac:dyDescent="0.25">
      <c r="A20" s="65" t="s">
        <v>27</v>
      </c>
      <c r="B20" s="117">
        <v>0</v>
      </c>
      <c r="C20" s="10"/>
      <c r="D20" s="3">
        <f t="shared" si="0"/>
        <v>0</v>
      </c>
    </row>
    <row r="21" spans="1:4" x14ac:dyDescent="0.25">
      <c r="A21" s="65" t="s">
        <v>28</v>
      </c>
      <c r="B21" s="117">
        <v>0</v>
      </c>
      <c r="C21" s="10"/>
      <c r="D21" s="3">
        <f t="shared" si="0"/>
        <v>0</v>
      </c>
    </row>
    <row r="22" spans="1:4" x14ac:dyDescent="0.25">
      <c r="A22" s="65" t="s">
        <v>29</v>
      </c>
      <c r="B22" s="117">
        <v>0</v>
      </c>
      <c r="C22" s="10"/>
      <c r="D22" s="3">
        <f t="shared" si="0"/>
        <v>0</v>
      </c>
    </row>
    <row r="23" spans="1:4" x14ac:dyDescent="0.25">
      <c r="A23" s="65" t="s">
        <v>30</v>
      </c>
      <c r="B23" s="117">
        <v>0</v>
      </c>
      <c r="C23" s="10"/>
      <c r="D23" s="3">
        <f t="shared" si="0"/>
        <v>0</v>
      </c>
    </row>
    <row r="24" spans="1:4" ht="15.75" thickBot="1" x14ac:dyDescent="0.3">
      <c r="A24" s="65" t="s">
        <v>31</v>
      </c>
      <c r="B24" s="117">
        <v>0</v>
      </c>
      <c r="C24" s="10"/>
      <c r="D24" s="11">
        <f t="shared" si="0"/>
        <v>0</v>
      </c>
    </row>
    <row r="25" spans="1:4" ht="15.75" thickBot="1" x14ac:dyDescent="0.3">
      <c r="A25" s="7" t="s">
        <v>32</v>
      </c>
      <c r="B25" s="117"/>
      <c r="C25" s="10"/>
      <c r="D25" s="97">
        <f>SUM(D11:D24)</f>
        <v>0</v>
      </c>
    </row>
    <row r="26" spans="1:4" ht="15.75" x14ac:dyDescent="0.25">
      <c r="A26" s="57" t="s">
        <v>33</v>
      </c>
      <c r="B26" s="16"/>
      <c r="C26" s="20"/>
      <c r="D26" s="66"/>
    </row>
    <row r="27" spans="1:4" x14ac:dyDescent="0.25">
      <c r="A27" s="65" t="s">
        <v>34</v>
      </c>
      <c r="B27" s="117">
        <v>17298</v>
      </c>
      <c r="C27" s="10"/>
      <c r="D27" s="3">
        <f t="shared" ref="D27:D36" si="1">B27*C27</f>
        <v>0</v>
      </c>
    </row>
    <row r="28" spans="1:4" x14ac:dyDescent="0.25">
      <c r="A28" s="65" t="s">
        <v>35</v>
      </c>
      <c r="B28" s="117">
        <v>0</v>
      </c>
      <c r="C28" s="10"/>
      <c r="D28" s="3">
        <f t="shared" si="1"/>
        <v>0</v>
      </c>
    </row>
    <row r="29" spans="1:4" x14ac:dyDescent="0.25">
      <c r="A29" s="65" t="s">
        <v>36</v>
      </c>
      <c r="B29" s="117">
        <v>2097</v>
      </c>
      <c r="C29" s="10"/>
      <c r="D29" s="3">
        <f t="shared" si="1"/>
        <v>0</v>
      </c>
    </row>
    <row r="30" spans="1:4" x14ac:dyDescent="0.25">
      <c r="A30" s="65" t="s">
        <v>37</v>
      </c>
      <c r="B30" s="117">
        <v>2637</v>
      </c>
      <c r="C30" s="10"/>
      <c r="D30" s="3">
        <f t="shared" si="1"/>
        <v>0</v>
      </c>
    </row>
    <row r="31" spans="1:4" x14ac:dyDescent="0.25">
      <c r="A31" s="65" t="s">
        <v>38</v>
      </c>
      <c r="B31" s="117">
        <v>5455</v>
      </c>
      <c r="C31" s="10"/>
      <c r="D31" s="3">
        <f t="shared" si="1"/>
        <v>0</v>
      </c>
    </row>
    <row r="32" spans="1:4" x14ac:dyDescent="0.25">
      <c r="A32" s="65" t="s">
        <v>84</v>
      </c>
      <c r="B32" s="117">
        <v>1304</v>
      </c>
      <c r="C32" s="10"/>
      <c r="D32" s="3">
        <f t="shared" si="1"/>
        <v>0</v>
      </c>
    </row>
    <row r="33" spans="1:10" x14ac:dyDescent="0.25">
      <c r="A33" s="65" t="s">
        <v>41</v>
      </c>
      <c r="B33" s="117">
        <v>0</v>
      </c>
      <c r="C33" s="10"/>
      <c r="D33" s="3">
        <f t="shared" si="1"/>
        <v>0</v>
      </c>
    </row>
    <row r="34" spans="1:10" x14ac:dyDescent="0.25">
      <c r="A34" s="65" t="s">
        <v>42</v>
      </c>
      <c r="B34" s="117">
        <v>0</v>
      </c>
      <c r="C34" s="10"/>
      <c r="D34" s="3">
        <f t="shared" si="1"/>
        <v>0</v>
      </c>
    </row>
    <row r="35" spans="1:10" x14ac:dyDescent="0.25">
      <c r="A35" s="65" t="s">
        <v>43</v>
      </c>
      <c r="B35" s="117">
        <v>0</v>
      </c>
      <c r="C35" s="10"/>
      <c r="D35" s="3">
        <f t="shared" si="1"/>
        <v>0</v>
      </c>
    </row>
    <row r="36" spans="1:10" ht="15.75" thickBot="1" x14ac:dyDescent="0.3">
      <c r="A36" s="65" t="s">
        <v>44</v>
      </c>
      <c r="B36" s="117">
        <v>0</v>
      </c>
      <c r="C36" s="10"/>
      <c r="D36" s="11">
        <f t="shared" si="1"/>
        <v>0</v>
      </c>
    </row>
    <row r="37" spans="1:10" ht="15.75" thickBot="1" x14ac:dyDescent="0.3">
      <c r="A37" s="68" t="s">
        <v>45</v>
      </c>
      <c r="B37" s="119"/>
      <c r="C37" s="53"/>
      <c r="D37" s="122">
        <f>SUM(D27:D36)</f>
        <v>0</v>
      </c>
    </row>
    <row r="38" spans="1:10" ht="15.75" thickBot="1" x14ac:dyDescent="0.3">
      <c r="A38" s="74" t="s">
        <v>46</v>
      </c>
      <c r="B38" s="70"/>
      <c r="C38" s="71"/>
      <c r="D38" s="99">
        <f>D37+D25</f>
        <v>0</v>
      </c>
      <c r="E38" s="18"/>
    </row>
    <row r="39" spans="1:10" ht="15.75" thickBot="1" x14ac:dyDescent="0.3">
      <c r="A39" s="75" t="s">
        <v>47</v>
      </c>
      <c r="B39" s="72"/>
      <c r="C39" s="73"/>
      <c r="D39" s="100"/>
      <c r="E39" s="19"/>
    </row>
    <row r="40" spans="1:10" hidden="1" x14ac:dyDescent="0.25">
      <c r="A40" s="69" t="s">
        <v>48</v>
      </c>
      <c r="B40" s="26"/>
      <c r="C40" s="27"/>
      <c r="D40" s="28"/>
      <c r="E40" s="29"/>
    </row>
    <row r="41" spans="1:10" hidden="1" x14ac:dyDescent="0.25">
      <c r="A41" s="30" t="s">
        <v>49</v>
      </c>
      <c r="B41" s="31"/>
      <c r="C41" s="27"/>
      <c r="D41" s="32"/>
      <c r="E41" s="33" t="s">
        <v>50</v>
      </c>
    </row>
    <row r="42" spans="1:10" hidden="1" x14ac:dyDescent="0.25">
      <c r="A42" s="30" t="s">
        <v>51</v>
      </c>
      <c r="B42" s="31"/>
      <c r="C42" s="27"/>
      <c r="D42" s="32"/>
      <c r="E42" s="29"/>
      <c r="J42" s="37"/>
    </row>
    <row r="43" spans="1:10" hidden="1" x14ac:dyDescent="0.25">
      <c r="A43" s="30" t="s">
        <v>52</v>
      </c>
      <c r="B43" s="31"/>
      <c r="C43" s="27"/>
      <c r="D43" s="32"/>
      <c r="E43" s="29"/>
    </row>
    <row r="44" spans="1:10" hidden="1" x14ac:dyDescent="0.25">
      <c r="A44" s="30" t="s">
        <v>53</v>
      </c>
      <c r="B44" s="31"/>
      <c r="C44" s="27"/>
      <c r="D44" s="32"/>
      <c r="E44" s="29"/>
    </row>
    <row r="45" spans="1:10" hidden="1" x14ac:dyDescent="0.25">
      <c r="A45" s="30" t="s">
        <v>54</v>
      </c>
      <c r="B45" s="34"/>
      <c r="C45" s="27"/>
      <c r="D45" s="32"/>
      <c r="E45" s="33" t="s">
        <v>50</v>
      </c>
    </row>
    <row r="46" spans="1:10" hidden="1" x14ac:dyDescent="0.25">
      <c r="A46" s="30" t="s">
        <v>55</v>
      </c>
      <c r="B46" s="34"/>
      <c r="C46" s="27"/>
      <c r="D46" s="32"/>
      <c r="E46" s="33" t="s">
        <v>50</v>
      </c>
    </row>
    <row r="47" spans="1:10" hidden="1" x14ac:dyDescent="0.25">
      <c r="A47" s="30" t="s">
        <v>56</v>
      </c>
      <c r="B47" s="34"/>
      <c r="C47" s="27"/>
      <c r="D47" s="32"/>
      <c r="E47" s="33" t="s">
        <v>50</v>
      </c>
    </row>
    <row r="48" spans="1:10" hidden="1" x14ac:dyDescent="0.25">
      <c r="A48" s="30" t="s">
        <v>57</v>
      </c>
      <c r="B48" s="31"/>
      <c r="C48" s="27"/>
      <c r="D48" s="32"/>
      <c r="E48" s="33" t="s">
        <v>50</v>
      </c>
    </row>
    <row r="49" spans="1:5" hidden="1" x14ac:dyDescent="0.25">
      <c r="A49" s="30" t="s">
        <v>58</v>
      </c>
      <c r="B49" s="31"/>
      <c r="C49" s="27"/>
      <c r="D49" s="32"/>
      <c r="E49" s="29"/>
    </row>
    <row r="50" spans="1:5" hidden="1" x14ac:dyDescent="0.25">
      <c r="A50" s="30" t="s">
        <v>59</v>
      </c>
      <c r="B50" s="31"/>
      <c r="C50" s="27"/>
      <c r="D50" s="32"/>
      <c r="E50" s="33" t="s">
        <v>50</v>
      </c>
    </row>
    <row r="51" spans="1:5" hidden="1" x14ac:dyDescent="0.25">
      <c r="A51" s="30" t="s">
        <v>60</v>
      </c>
      <c r="B51" s="31"/>
      <c r="C51" s="27"/>
      <c r="D51" s="35"/>
      <c r="E51" s="33" t="s">
        <v>50</v>
      </c>
    </row>
    <row r="52" spans="1:5" ht="15.75" hidden="1" customHeight="1" x14ac:dyDescent="0.25">
      <c r="A52" s="47" t="s">
        <v>61</v>
      </c>
      <c r="B52" s="26"/>
      <c r="C52" s="31"/>
      <c r="D52" s="36"/>
      <c r="E52" s="29"/>
    </row>
    <row r="53" spans="1:5" ht="15.75" customHeight="1" x14ac:dyDescent="0.25">
      <c r="A53" s="48"/>
      <c r="B53" s="38"/>
      <c r="C53" s="38"/>
      <c r="D53" s="39"/>
      <c r="E53" s="40"/>
    </row>
    <row r="54" spans="1:5" ht="15.75" customHeight="1" x14ac:dyDescent="0.25">
      <c r="A54" s="48"/>
      <c r="B54" s="38"/>
      <c r="C54" s="38"/>
      <c r="D54" s="39"/>
      <c r="E54" s="40"/>
    </row>
    <row r="55" spans="1:5" ht="15.75" customHeight="1" x14ac:dyDescent="0.3">
      <c r="A55" s="60" t="s">
        <v>62</v>
      </c>
      <c r="E55" s="40"/>
    </row>
    <row r="56" spans="1:5" ht="15.75" customHeight="1" x14ac:dyDescent="0.3">
      <c r="A56" s="60"/>
      <c r="B56" s="21" t="s">
        <v>92</v>
      </c>
      <c r="C56" s="15" t="s">
        <v>17</v>
      </c>
      <c r="D56" s="21" t="s">
        <v>18</v>
      </c>
      <c r="E56" s="40"/>
    </row>
    <row r="57" spans="1:5" ht="15.75" customHeight="1" x14ac:dyDescent="0.25">
      <c r="A57" s="61" t="s">
        <v>63</v>
      </c>
      <c r="B57" s="120"/>
      <c r="C57" s="22"/>
      <c r="D57" s="41"/>
      <c r="E57" s="40"/>
    </row>
    <row r="58" spans="1:5" ht="15.75" customHeight="1" x14ac:dyDescent="0.25">
      <c r="A58" s="42" t="s">
        <v>64</v>
      </c>
      <c r="B58" s="124">
        <v>10</v>
      </c>
      <c r="C58" s="22"/>
      <c r="D58" s="41">
        <f t="shared" ref="D58:D60" si="2">C58*B58</f>
        <v>0</v>
      </c>
      <c r="E58" s="40"/>
    </row>
    <row r="59" spans="1:5" ht="15.75" customHeight="1" x14ac:dyDescent="0.25">
      <c r="A59" s="42" t="s">
        <v>65</v>
      </c>
      <c r="B59" s="124"/>
      <c r="C59" s="22"/>
      <c r="D59" s="41">
        <f t="shared" si="2"/>
        <v>0</v>
      </c>
      <c r="E59" s="40"/>
    </row>
    <row r="60" spans="1:5" ht="15.75" customHeight="1" x14ac:dyDescent="0.25">
      <c r="A60" s="42" t="s">
        <v>66</v>
      </c>
      <c r="B60" s="124">
        <v>2</v>
      </c>
      <c r="C60" s="22"/>
      <c r="D60" s="41">
        <f t="shared" si="2"/>
        <v>0</v>
      </c>
      <c r="E60" s="40"/>
    </row>
    <row r="61" spans="1:5" ht="15.75" customHeight="1" x14ac:dyDescent="0.25">
      <c r="A61" s="8"/>
      <c r="B61" s="120"/>
      <c r="C61" s="22"/>
      <c r="D61" s="41"/>
      <c r="E61" s="40"/>
    </row>
    <row r="62" spans="1:5" ht="15.75" customHeight="1" x14ac:dyDescent="0.25">
      <c r="A62" s="61" t="s">
        <v>67</v>
      </c>
      <c r="B62" s="120"/>
      <c r="C62" s="22"/>
      <c r="D62" s="41"/>
      <c r="E62" s="40"/>
    </row>
    <row r="63" spans="1:5" ht="15.75" customHeight="1" x14ac:dyDescent="0.25">
      <c r="A63" s="42" t="s">
        <v>68</v>
      </c>
      <c r="B63" s="123">
        <v>12</v>
      </c>
      <c r="C63" s="6"/>
      <c r="D63" s="41">
        <f t="shared" ref="D63" si="3">C63*B63</f>
        <v>0</v>
      </c>
      <c r="E63" s="40"/>
    </row>
    <row r="64" spans="1:5" ht="15.75" customHeight="1" x14ac:dyDescent="0.25">
      <c r="A64" s="6" t="s">
        <v>69</v>
      </c>
      <c r="B64" s="123">
        <v>375</v>
      </c>
      <c r="C64" s="6"/>
      <c r="D64" s="41">
        <f>C64*B64+D66</f>
        <v>0</v>
      </c>
      <c r="E64" s="40"/>
    </row>
    <row r="65" spans="1:5" ht="15.75" customHeight="1" x14ac:dyDescent="0.25">
      <c r="A65" s="8"/>
      <c r="B65" s="120"/>
      <c r="C65" s="22"/>
      <c r="D65" s="41"/>
      <c r="E65" s="40"/>
    </row>
    <row r="66" spans="1:5" ht="15.75" thickBot="1" x14ac:dyDescent="0.3">
      <c r="A66" s="46" t="s">
        <v>70</v>
      </c>
      <c r="B66" s="25"/>
      <c r="C66" s="25"/>
      <c r="D66" s="50"/>
      <c r="E66" s="4"/>
    </row>
    <row r="67" spans="1:5" ht="15.75" thickBot="1" x14ac:dyDescent="0.3">
      <c r="A67" s="67" t="s">
        <v>71</v>
      </c>
      <c r="B67" s="25"/>
      <c r="C67" s="45"/>
      <c r="D67" s="101" t="e">
        <f>#REF!+#REF!+D58+D59+D60+D63+D64+D66</f>
        <v>#REF!</v>
      </c>
      <c r="E67" s="4"/>
    </row>
    <row r="68" spans="1:5" x14ac:dyDescent="0.25">
      <c r="A68" s="52"/>
      <c r="B68" s="51"/>
      <c r="C68" s="9"/>
      <c r="D68" s="9"/>
      <c r="E68" s="4"/>
    </row>
    <row r="69" spans="1:5" ht="16.5" thickBot="1" x14ac:dyDescent="0.3">
      <c r="A69" s="138" t="s">
        <v>72</v>
      </c>
      <c r="B69" s="139"/>
      <c r="C69" s="55" t="s">
        <v>73</v>
      </c>
      <c r="D69" s="9"/>
      <c r="E69" s="4"/>
    </row>
    <row r="70" spans="1:5" x14ac:dyDescent="0.25">
      <c r="A70" s="54" t="s">
        <v>74</v>
      </c>
      <c r="B70" s="54" t="s">
        <v>75</v>
      </c>
      <c r="C70" s="43"/>
      <c r="D70" s="9"/>
      <c r="E70" s="4"/>
    </row>
    <row r="71" spans="1:5" x14ac:dyDescent="0.25">
      <c r="A71" s="8" t="s">
        <v>76</v>
      </c>
      <c r="B71" s="8" t="s">
        <v>75</v>
      </c>
      <c r="C71" s="22"/>
      <c r="D71" s="9"/>
      <c r="E71" s="4"/>
    </row>
    <row r="72" spans="1:5" x14ac:dyDescent="0.25">
      <c r="A72" s="8" t="s">
        <v>77</v>
      </c>
      <c r="B72" s="8" t="s">
        <v>78</v>
      </c>
      <c r="C72" s="22"/>
      <c r="D72" s="9"/>
      <c r="E72" s="4"/>
    </row>
    <row r="73" spans="1:5" x14ac:dyDescent="0.25">
      <c r="A73" s="48"/>
      <c r="B73" s="48"/>
      <c r="C73" s="38"/>
      <c r="D73" s="9"/>
      <c r="E73" s="4"/>
    </row>
    <row r="74" spans="1:5" x14ac:dyDescent="0.25">
      <c r="A74" s="48"/>
      <c r="B74" s="48"/>
      <c r="C74" s="38"/>
      <c r="D74" s="9"/>
      <c r="E74" s="4"/>
    </row>
    <row r="75" spans="1:5" x14ac:dyDescent="0.25">
      <c r="A75" s="52"/>
      <c r="B75" s="51"/>
      <c r="C75" s="9"/>
      <c r="D75" s="9"/>
      <c r="E75" s="4"/>
    </row>
    <row r="76" spans="1:5" ht="18.75" x14ac:dyDescent="0.3">
      <c r="A76" s="115" t="s">
        <v>79</v>
      </c>
      <c r="B76" s="116"/>
      <c r="C76" s="4"/>
    </row>
    <row r="77" spans="1:5" x14ac:dyDescent="0.25">
      <c r="A77" s="22"/>
      <c r="B77" s="22"/>
    </row>
    <row r="78" spans="1:5" ht="15.75" x14ac:dyDescent="0.25">
      <c r="A78" s="61" t="s">
        <v>80</v>
      </c>
      <c r="B78" s="121"/>
    </row>
    <row r="79" spans="1:5" ht="15.75" x14ac:dyDescent="0.25">
      <c r="A79" s="113"/>
      <c r="B79" s="113"/>
    </row>
    <row r="80" spans="1:5" ht="15.75" x14ac:dyDescent="0.25">
      <c r="A80" s="113"/>
      <c r="B80" s="113"/>
    </row>
    <row r="81" spans="1:4" ht="15.75" x14ac:dyDescent="0.25">
      <c r="A81" s="113"/>
      <c r="B81" s="113"/>
    </row>
    <row r="82" spans="1:4" ht="15.75" x14ac:dyDescent="0.25">
      <c r="A82" s="61" t="s">
        <v>81</v>
      </c>
      <c r="B82" s="113">
        <v>4</v>
      </c>
    </row>
    <row r="83" spans="1:4" x14ac:dyDescent="0.25">
      <c r="A83" s="22"/>
      <c r="B83" s="22"/>
    </row>
    <row r="84" spans="1:4" x14ac:dyDescent="0.25">
      <c r="A84" s="17"/>
      <c r="B84" s="4"/>
      <c r="C84" s="4"/>
      <c r="D84" s="4"/>
    </row>
    <row r="85" spans="1:4" x14ac:dyDescent="0.25">
      <c r="A85" s="17"/>
      <c r="B85" s="4"/>
      <c r="C85" s="4"/>
      <c r="D85" s="4"/>
    </row>
    <row r="86" spans="1:4" x14ac:dyDescent="0.25">
      <c r="A86" s="17"/>
      <c r="B86" s="4"/>
      <c r="C86" s="4"/>
      <c r="D86" s="4"/>
    </row>
    <row r="87" spans="1:4" x14ac:dyDescent="0.25">
      <c r="A87" s="17"/>
      <c r="B87" s="4"/>
      <c r="C87" s="4"/>
      <c r="D87" s="4"/>
    </row>
    <row r="88" spans="1:4" x14ac:dyDescent="0.25">
      <c r="A88" s="17"/>
      <c r="B88" s="4"/>
      <c r="C88" s="4"/>
      <c r="D88" s="4"/>
    </row>
    <row r="89" spans="1:4" x14ac:dyDescent="0.25">
      <c r="A89" s="17"/>
      <c r="B89" s="4"/>
      <c r="C89" s="4"/>
      <c r="D89" s="4"/>
    </row>
    <row r="90" spans="1:4" x14ac:dyDescent="0.25">
      <c r="A90" s="17"/>
      <c r="B90" s="4"/>
      <c r="C90" s="4"/>
      <c r="D90" s="4"/>
    </row>
    <row r="91" spans="1:4" x14ac:dyDescent="0.25">
      <c r="A91" s="23"/>
      <c r="B91" s="77"/>
      <c r="C91" s="23"/>
      <c r="D91" s="23"/>
    </row>
    <row r="92" spans="1:4" x14ac:dyDescent="0.25">
      <c r="A92" s="23"/>
      <c r="B92" s="23"/>
      <c r="C92" s="4"/>
      <c r="D92" s="4"/>
    </row>
    <row r="93" spans="1:4" x14ac:dyDescent="0.25">
      <c r="A93" s="23"/>
      <c r="B93" s="23"/>
      <c r="C93" s="4"/>
      <c r="D93" s="4"/>
    </row>
    <row r="94" spans="1:4" x14ac:dyDescent="0.25">
      <c r="A94" s="23"/>
      <c r="B94" s="23"/>
      <c r="C94" s="4"/>
      <c r="D94" s="4"/>
    </row>
    <row r="95" spans="1:4" x14ac:dyDescent="0.25">
      <c r="A95" s="4"/>
      <c r="B95" s="4"/>
      <c r="C95" s="4"/>
      <c r="D95" s="4"/>
    </row>
    <row r="96" spans="1:4" x14ac:dyDescent="0.25">
      <c r="A96" s="4"/>
      <c r="B96" s="4"/>
      <c r="C96" s="4"/>
      <c r="D96" s="4"/>
    </row>
  </sheetData>
  <protectedRanges>
    <protectedRange sqref="A66:C68 A75:C75 D66:D75" name="Prismatrise_2"/>
    <protectedRange sqref="A66:C68 A75:C75 D66:D75" name="Prismatrise_1"/>
    <protectedRange sqref="A66:C68 A75:C75 D66:D75" name="Prismatrise"/>
    <protectedRange sqref="A76:B76" name="Prismatrise_2_1"/>
    <protectedRange sqref="A76:B76" name="Prismatrise_1_1"/>
    <protectedRange sqref="A76:B76" name="Prismatrise_3"/>
  </protectedRanges>
  <mergeCells count="1">
    <mergeCell ref="A69:B6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F81F3-46AF-410E-9D43-D52051870228}">
  <dimension ref="A1:L99"/>
  <sheetViews>
    <sheetView topLeftCell="A66" workbookViewId="0">
      <selection activeCell="D82" sqref="D82"/>
    </sheetView>
  </sheetViews>
  <sheetFormatPr baseColWidth="10" defaultColWidth="11.42578125" defaultRowHeight="15" x14ac:dyDescent="0.25"/>
  <cols>
    <col min="1" max="1" width="52.5703125" style="1" customWidth="1"/>
    <col min="2" max="2" width="16.140625" style="1" customWidth="1"/>
    <col min="3" max="3" width="16.42578125" style="1" customWidth="1"/>
    <col min="4" max="4" width="12.7109375" style="1" bestFit="1" customWidth="1"/>
    <col min="5" max="251" width="11.42578125" style="1"/>
    <col min="252" max="252" width="35.42578125" style="1" bestFit="1" customWidth="1"/>
    <col min="253" max="253" width="14.140625" style="1" bestFit="1" customWidth="1"/>
    <col min="254" max="254" width="13.28515625" style="1" bestFit="1" customWidth="1"/>
    <col min="255" max="255" width="14.140625" style="1" bestFit="1" customWidth="1"/>
    <col min="256" max="256" width="12.28515625" style="1" bestFit="1" customWidth="1"/>
    <col min="257" max="257" width="11.42578125" style="1"/>
    <col min="258" max="258" width="30" style="1" bestFit="1" customWidth="1"/>
    <col min="259" max="259" width="27.42578125" style="1" customWidth="1"/>
    <col min="260" max="507" width="11.42578125" style="1"/>
    <col min="508" max="508" width="35.42578125" style="1" bestFit="1" customWidth="1"/>
    <col min="509" max="509" width="14.140625" style="1" bestFit="1" customWidth="1"/>
    <col min="510" max="510" width="13.28515625" style="1" bestFit="1" customWidth="1"/>
    <col min="511" max="511" width="14.140625" style="1" bestFit="1" customWidth="1"/>
    <col min="512" max="512" width="12.28515625" style="1" bestFit="1" customWidth="1"/>
    <col min="513" max="513" width="11.42578125" style="1"/>
    <col min="514" max="514" width="30" style="1" bestFit="1" customWidth="1"/>
    <col min="515" max="515" width="27.42578125" style="1" customWidth="1"/>
    <col min="516" max="763" width="11.42578125" style="1"/>
    <col min="764" max="764" width="35.42578125" style="1" bestFit="1" customWidth="1"/>
    <col min="765" max="765" width="14.140625" style="1" bestFit="1" customWidth="1"/>
    <col min="766" max="766" width="13.28515625" style="1" bestFit="1" customWidth="1"/>
    <col min="767" max="767" width="14.140625" style="1" bestFit="1" customWidth="1"/>
    <col min="768" max="768" width="12.28515625" style="1" bestFit="1" customWidth="1"/>
    <col min="769" max="769" width="11.42578125" style="1"/>
    <col min="770" max="770" width="30" style="1" bestFit="1" customWidth="1"/>
    <col min="771" max="771" width="27.42578125" style="1" customWidth="1"/>
    <col min="772" max="1019" width="11.42578125" style="1"/>
    <col min="1020" max="1020" width="35.42578125" style="1" bestFit="1" customWidth="1"/>
    <col min="1021" max="1021" width="14.140625" style="1" bestFit="1" customWidth="1"/>
    <col min="1022" max="1022" width="13.28515625" style="1" bestFit="1" customWidth="1"/>
    <col min="1023" max="1023" width="14.140625" style="1" bestFit="1" customWidth="1"/>
    <col min="1024" max="1024" width="12.28515625" style="1" bestFit="1" customWidth="1"/>
    <col min="1025" max="1025" width="11.42578125" style="1"/>
    <col min="1026" max="1026" width="30" style="1" bestFit="1" customWidth="1"/>
    <col min="1027" max="1027" width="27.42578125" style="1" customWidth="1"/>
    <col min="1028" max="1275" width="11.42578125" style="1"/>
    <col min="1276" max="1276" width="35.42578125" style="1" bestFit="1" customWidth="1"/>
    <col min="1277" max="1277" width="14.140625" style="1" bestFit="1" customWidth="1"/>
    <col min="1278" max="1278" width="13.28515625" style="1" bestFit="1" customWidth="1"/>
    <col min="1279" max="1279" width="14.140625" style="1" bestFit="1" customWidth="1"/>
    <col min="1280" max="1280" width="12.28515625" style="1" bestFit="1" customWidth="1"/>
    <col min="1281" max="1281" width="11.42578125" style="1"/>
    <col min="1282" max="1282" width="30" style="1" bestFit="1" customWidth="1"/>
    <col min="1283" max="1283" width="27.42578125" style="1" customWidth="1"/>
    <col min="1284" max="1531" width="11.42578125" style="1"/>
    <col min="1532" max="1532" width="35.42578125" style="1" bestFit="1" customWidth="1"/>
    <col min="1533" max="1533" width="14.140625" style="1" bestFit="1" customWidth="1"/>
    <col min="1534" max="1534" width="13.28515625" style="1" bestFit="1" customWidth="1"/>
    <col min="1535" max="1535" width="14.140625" style="1" bestFit="1" customWidth="1"/>
    <col min="1536" max="1536" width="12.28515625" style="1" bestFit="1" customWidth="1"/>
    <col min="1537" max="1537" width="11.42578125" style="1"/>
    <col min="1538" max="1538" width="30" style="1" bestFit="1" customWidth="1"/>
    <col min="1539" max="1539" width="27.42578125" style="1" customWidth="1"/>
    <col min="1540" max="1787" width="11.42578125" style="1"/>
    <col min="1788" max="1788" width="35.42578125" style="1" bestFit="1" customWidth="1"/>
    <col min="1789" max="1789" width="14.140625" style="1" bestFit="1" customWidth="1"/>
    <col min="1790" max="1790" width="13.28515625" style="1" bestFit="1" customWidth="1"/>
    <col min="1791" max="1791" width="14.140625" style="1" bestFit="1" customWidth="1"/>
    <col min="1792" max="1792" width="12.28515625" style="1" bestFit="1" customWidth="1"/>
    <col min="1793" max="1793" width="11.42578125" style="1"/>
    <col min="1794" max="1794" width="30" style="1" bestFit="1" customWidth="1"/>
    <col min="1795" max="1795" width="27.42578125" style="1" customWidth="1"/>
    <col min="1796" max="2043" width="11.42578125" style="1"/>
    <col min="2044" max="2044" width="35.42578125" style="1" bestFit="1" customWidth="1"/>
    <col min="2045" max="2045" width="14.140625" style="1" bestFit="1" customWidth="1"/>
    <col min="2046" max="2046" width="13.28515625" style="1" bestFit="1" customWidth="1"/>
    <col min="2047" max="2047" width="14.140625" style="1" bestFit="1" customWidth="1"/>
    <col min="2048" max="2048" width="12.28515625" style="1" bestFit="1" customWidth="1"/>
    <col min="2049" max="2049" width="11.42578125" style="1"/>
    <col min="2050" max="2050" width="30" style="1" bestFit="1" customWidth="1"/>
    <col min="2051" max="2051" width="27.42578125" style="1" customWidth="1"/>
    <col min="2052" max="2299" width="11.42578125" style="1"/>
    <col min="2300" max="2300" width="35.42578125" style="1" bestFit="1" customWidth="1"/>
    <col min="2301" max="2301" width="14.140625" style="1" bestFit="1" customWidth="1"/>
    <col min="2302" max="2302" width="13.28515625" style="1" bestFit="1" customWidth="1"/>
    <col min="2303" max="2303" width="14.140625" style="1" bestFit="1" customWidth="1"/>
    <col min="2304" max="2304" width="12.28515625" style="1" bestFit="1" customWidth="1"/>
    <col min="2305" max="2305" width="11.42578125" style="1"/>
    <col min="2306" max="2306" width="30" style="1" bestFit="1" customWidth="1"/>
    <col min="2307" max="2307" width="27.42578125" style="1" customWidth="1"/>
    <col min="2308" max="2555" width="11.42578125" style="1"/>
    <col min="2556" max="2556" width="35.42578125" style="1" bestFit="1" customWidth="1"/>
    <col min="2557" max="2557" width="14.140625" style="1" bestFit="1" customWidth="1"/>
    <col min="2558" max="2558" width="13.28515625" style="1" bestFit="1" customWidth="1"/>
    <col min="2559" max="2559" width="14.140625" style="1" bestFit="1" customWidth="1"/>
    <col min="2560" max="2560" width="12.28515625" style="1" bestFit="1" customWidth="1"/>
    <col min="2561" max="2561" width="11.42578125" style="1"/>
    <col min="2562" max="2562" width="30" style="1" bestFit="1" customWidth="1"/>
    <col min="2563" max="2563" width="27.42578125" style="1" customWidth="1"/>
    <col min="2564" max="2811" width="11.42578125" style="1"/>
    <col min="2812" max="2812" width="35.42578125" style="1" bestFit="1" customWidth="1"/>
    <col min="2813" max="2813" width="14.140625" style="1" bestFit="1" customWidth="1"/>
    <col min="2814" max="2814" width="13.28515625" style="1" bestFit="1" customWidth="1"/>
    <col min="2815" max="2815" width="14.140625" style="1" bestFit="1" customWidth="1"/>
    <col min="2816" max="2816" width="12.28515625" style="1" bestFit="1" customWidth="1"/>
    <col min="2817" max="2817" width="11.42578125" style="1"/>
    <col min="2818" max="2818" width="30" style="1" bestFit="1" customWidth="1"/>
    <col min="2819" max="2819" width="27.42578125" style="1" customWidth="1"/>
    <col min="2820" max="3067" width="11.42578125" style="1"/>
    <col min="3068" max="3068" width="35.42578125" style="1" bestFit="1" customWidth="1"/>
    <col min="3069" max="3069" width="14.140625" style="1" bestFit="1" customWidth="1"/>
    <col min="3070" max="3070" width="13.28515625" style="1" bestFit="1" customWidth="1"/>
    <col min="3071" max="3071" width="14.140625" style="1" bestFit="1" customWidth="1"/>
    <col min="3072" max="3072" width="12.28515625" style="1" bestFit="1" customWidth="1"/>
    <col min="3073" max="3073" width="11.42578125" style="1"/>
    <col min="3074" max="3074" width="30" style="1" bestFit="1" customWidth="1"/>
    <col min="3075" max="3075" width="27.42578125" style="1" customWidth="1"/>
    <col min="3076" max="3323" width="11.42578125" style="1"/>
    <col min="3324" max="3324" width="35.42578125" style="1" bestFit="1" customWidth="1"/>
    <col min="3325" max="3325" width="14.140625" style="1" bestFit="1" customWidth="1"/>
    <col min="3326" max="3326" width="13.28515625" style="1" bestFit="1" customWidth="1"/>
    <col min="3327" max="3327" width="14.140625" style="1" bestFit="1" customWidth="1"/>
    <col min="3328" max="3328" width="12.28515625" style="1" bestFit="1" customWidth="1"/>
    <col min="3329" max="3329" width="11.42578125" style="1"/>
    <col min="3330" max="3330" width="30" style="1" bestFit="1" customWidth="1"/>
    <col min="3331" max="3331" width="27.42578125" style="1" customWidth="1"/>
    <col min="3332" max="3579" width="11.42578125" style="1"/>
    <col min="3580" max="3580" width="35.42578125" style="1" bestFit="1" customWidth="1"/>
    <col min="3581" max="3581" width="14.140625" style="1" bestFit="1" customWidth="1"/>
    <col min="3582" max="3582" width="13.28515625" style="1" bestFit="1" customWidth="1"/>
    <col min="3583" max="3583" width="14.140625" style="1" bestFit="1" customWidth="1"/>
    <col min="3584" max="3584" width="12.28515625" style="1" bestFit="1" customWidth="1"/>
    <col min="3585" max="3585" width="11.42578125" style="1"/>
    <col min="3586" max="3586" width="30" style="1" bestFit="1" customWidth="1"/>
    <col min="3587" max="3587" width="27.42578125" style="1" customWidth="1"/>
    <col min="3588" max="3835" width="11.42578125" style="1"/>
    <col min="3836" max="3836" width="35.42578125" style="1" bestFit="1" customWidth="1"/>
    <col min="3837" max="3837" width="14.140625" style="1" bestFit="1" customWidth="1"/>
    <col min="3838" max="3838" width="13.28515625" style="1" bestFit="1" customWidth="1"/>
    <col min="3839" max="3839" width="14.140625" style="1" bestFit="1" customWidth="1"/>
    <col min="3840" max="3840" width="12.28515625" style="1" bestFit="1" customWidth="1"/>
    <col min="3841" max="3841" width="11.42578125" style="1"/>
    <col min="3842" max="3842" width="30" style="1" bestFit="1" customWidth="1"/>
    <col min="3843" max="3843" width="27.42578125" style="1" customWidth="1"/>
    <col min="3844" max="4091" width="11.42578125" style="1"/>
    <col min="4092" max="4092" width="35.42578125" style="1" bestFit="1" customWidth="1"/>
    <col min="4093" max="4093" width="14.140625" style="1" bestFit="1" customWidth="1"/>
    <col min="4094" max="4094" width="13.28515625" style="1" bestFit="1" customWidth="1"/>
    <col min="4095" max="4095" width="14.140625" style="1" bestFit="1" customWidth="1"/>
    <col min="4096" max="4096" width="12.28515625" style="1" bestFit="1" customWidth="1"/>
    <col min="4097" max="4097" width="11.42578125" style="1"/>
    <col min="4098" max="4098" width="30" style="1" bestFit="1" customWidth="1"/>
    <col min="4099" max="4099" width="27.42578125" style="1" customWidth="1"/>
    <col min="4100" max="4347" width="11.42578125" style="1"/>
    <col min="4348" max="4348" width="35.42578125" style="1" bestFit="1" customWidth="1"/>
    <col min="4349" max="4349" width="14.140625" style="1" bestFit="1" customWidth="1"/>
    <col min="4350" max="4350" width="13.28515625" style="1" bestFit="1" customWidth="1"/>
    <col min="4351" max="4351" width="14.140625" style="1" bestFit="1" customWidth="1"/>
    <col min="4352" max="4352" width="12.28515625" style="1" bestFit="1" customWidth="1"/>
    <col min="4353" max="4353" width="11.42578125" style="1"/>
    <col min="4354" max="4354" width="30" style="1" bestFit="1" customWidth="1"/>
    <col min="4355" max="4355" width="27.42578125" style="1" customWidth="1"/>
    <col min="4356" max="4603" width="11.42578125" style="1"/>
    <col min="4604" max="4604" width="35.42578125" style="1" bestFit="1" customWidth="1"/>
    <col min="4605" max="4605" width="14.140625" style="1" bestFit="1" customWidth="1"/>
    <col min="4606" max="4606" width="13.28515625" style="1" bestFit="1" customWidth="1"/>
    <col min="4607" max="4607" width="14.140625" style="1" bestFit="1" customWidth="1"/>
    <col min="4608" max="4608" width="12.28515625" style="1" bestFit="1" customWidth="1"/>
    <col min="4609" max="4609" width="11.42578125" style="1"/>
    <col min="4610" max="4610" width="30" style="1" bestFit="1" customWidth="1"/>
    <col min="4611" max="4611" width="27.42578125" style="1" customWidth="1"/>
    <col min="4612" max="4859" width="11.42578125" style="1"/>
    <col min="4860" max="4860" width="35.42578125" style="1" bestFit="1" customWidth="1"/>
    <col min="4861" max="4861" width="14.140625" style="1" bestFit="1" customWidth="1"/>
    <col min="4862" max="4862" width="13.28515625" style="1" bestFit="1" customWidth="1"/>
    <col min="4863" max="4863" width="14.140625" style="1" bestFit="1" customWidth="1"/>
    <col min="4864" max="4864" width="12.28515625" style="1" bestFit="1" customWidth="1"/>
    <col min="4865" max="4865" width="11.42578125" style="1"/>
    <col min="4866" max="4866" width="30" style="1" bestFit="1" customWidth="1"/>
    <col min="4867" max="4867" width="27.42578125" style="1" customWidth="1"/>
    <col min="4868" max="5115" width="11.42578125" style="1"/>
    <col min="5116" max="5116" width="35.42578125" style="1" bestFit="1" customWidth="1"/>
    <col min="5117" max="5117" width="14.140625" style="1" bestFit="1" customWidth="1"/>
    <col min="5118" max="5118" width="13.28515625" style="1" bestFit="1" customWidth="1"/>
    <col min="5119" max="5119" width="14.140625" style="1" bestFit="1" customWidth="1"/>
    <col min="5120" max="5120" width="12.28515625" style="1" bestFit="1" customWidth="1"/>
    <col min="5121" max="5121" width="11.42578125" style="1"/>
    <col min="5122" max="5122" width="30" style="1" bestFit="1" customWidth="1"/>
    <col min="5123" max="5123" width="27.42578125" style="1" customWidth="1"/>
    <col min="5124" max="5371" width="11.42578125" style="1"/>
    <col min="5372" max="5372" width="35.42578125" style="1" bestFit="1" customWidth="1"/>
    <col min="5373" max="5373" width="14.140625" style="1" bestFit="1" customWidth="1"/>
    <col min="5374" max="5374" width="13.28515625" style="1" bestFit="1" customWidth="1"/>
    <col min="5375" max="5375" width="14.140625" style="1" bestFit="1" customWidth="1"/>
    <col min="5376" max="5376" width="12.28515625" style="1" bestFit="1" customWidth="1"/>
    <col min="5377" max="5377" width="11.42578125" style="1"/>
    <col min="5378" max="5378" width="30" style="1" bestFit="1" customWidth="1"/>
    <col min="5379" max="5379" width="27.42578125" style="1" customWidth="1"/>
    <col min="5380" max="5627" width="11.42578125" style="1"/>
    <col min="5628" max="5628" width="35.42578125" style="1" bestFit="1" customWidth="1"/>
    <col min="5629" max="5629" width="14.140625" style="1" bestFit="1" customWidth="1"/>
    <col min="5630" max="5630" width="13.28515625" style="1" bestFit="1" customWidth="1"/>
    <col min="5631" max="5631" width="14.140625" style="1" bestFit="1" customWidth="1"/>
    <col min="5632" max="5632" width="12.28515625" style="1" bestFit="1" customWidth="1"/>
    <col min="5633" max="5633" width="11.42578125" style="1"/>
    <col min="5634" max="5634" width="30" style="1" bestFit="1" customWidth="1"/>
    <col min="5635" max="5635" width="27.42578125" style="1" customWidth="1"/>
    <col min="5636" max="5883" width="11.42578125" style="1"/>
    <col min="5884" max="5884" width="35.42578125" style="1" bestFit="1" customWidth="1"/>
    <col min="5885" max="5885" width="14.140625" style="1" bestFit="1" customWidth="1"/>
    <col min="5886" max="5886" width="13.28515625" style="1" bestFit="1" customWidth="1"/>
    <col min="5887" max="5887" width="14.140625" style="1" bestFit="1" customWidth="1"/>
    <col min="5888" max="5888" width="12.28515625" style="1" bestFit="1" customWidth="1"/>
    <col min="5889" max="5889" width="11.42578125" style="1"/>
    <col min="5890" max="5890" width="30" style="1" bestFit="1" customWidth="1"/>
    <col min="5891" max="5891" width="27.42578125" style="1" customWidth="1"/>
    <col min="5892" max="6139" width="11.42578125" style="1"/>
    <col min="6140" max="6140" width="35.42578125" style="1" bestFit="1" customWidth="1"/>
    <col min="6141" max="6141" width="14.140625" style="1" bestFit="1" customWidth="1"/>
    <col min="6142" max="6142" width="13.28515625" style="1" bestFit="1" customWidth="1"/>
    <col min="6143" max="6143" width="14.140625" style="1" bestFit="1" customWidth="1"/>
    <col min="6144" max="6144" width="12.28515625" style="1" bestFit="1" customWidth="1"/>
    <col min="6145" max="6145" width="11.42578125" style="1"/>
    <col min="6146" max="6146" width="30" style="1" bestFit="1" customWidth="1"/>
    <col min="6147" max="6147" width="27.42578125" style="1" customWidth="1"/>
    <col min="6148" max="6395" width="11.42578125" style="1"/>
    <col min="6396" max="6396" width="35.42578125" style="1" bestFit="1" customWidth="1"/>
    <col min="6397" max="6397" width="14.140625" style="1" bestFit="1" customWidth="1"/>
    <col min="6398" max="6398" width="13.28515625" style="1" bestFit="1" customWidth="1"/>
    <col min="6399" max="6399" width="14.140625" style="1" bestFit="1" customWidth="1"/>
    <col min="6400" max="6400" width="12.28515625" style="1" bestFit="1" customWidth="1"/>
    <col min="6401" max="6401" width="11.42578125" style="1"/>
    <col min="6402" max="6402" width="30" style="1" bestFit="1" customWidth="1"/>
    <col min="6403" max="6403" width="27.42578125" style="1" customWidth="1"/>
    <col min="6404" max="6651" width="11.42578125" style="1"/>
    <col min="6652" max="6652" width="35.42578125" style="1" bestFit="1" customWidth="1"/>
    <col min="6653" max="6653" width="14.140625" style="1" bestFit="1" customWidth="1"/>
    <col min="6654" max="6654" width="13.28515625" style="1" bestFit="1" customWidth="1"/>
    <col min="6655" max="6655" width="14.140625" style="1" bestFit="1" customWidth="1"/>
    <col min="6656" max="6656" width="12.28515625" style="1" bestFit="1" customWidth="1"/>
    <col min="6657" max="6657" width="11.42578125" style="1"/>
    <col min="6658" max="6658" width="30" style="1" bestFit="1" customWidth="1"/>
    <col min="6659" max="6659" width="27.42578125" style="1" customWidth="1"/>
    <col min="6660" max="6907" width="11.42578125" style="1"/>
    <col min="6908" max="6908" width="35.42578125" style="1" bestFit="1" customWidth="1"/>
    <col min="6909" max="6909" width="14.140625" style="1" bestFit="1" customWidth="1"/>
    <col min="6910" max="6910" width="13.28515625" style="1" bestFit="1" customWidth="1"/>
    <col min="6911" max="6911" width="14.140625" style="1" bestFit="1" customWidth="1"/>
    <col min="6912" max="6912" width="12.28515625" style="1" bestFit="1" customWidth="1"/>
    <col min="6913" max="6913" width="11.42578125" style="1"/>
    <col min="6914" max="6914" width="30" style="1" bestFit="1" customWidth="1"/>
    <col min="6915" max="6915" width="27.42578125" style="1" customWidth="1"/>
    <col min="6916" max="7163" width="11.42578125" style="1"/>
    <col min="7164" max="7164" width="35.42578125" style="1" bestFit="1" customWidth="1"/>
    <col min="7165" max="7165" width="14.140625" style="1" bestFit="1" customWidth="1"/>
    <col min="7166" max="7166" width="13.28515625" style="1" bestFit="1" customWidth="1"/>
    <col min="7167" max="7167" width="14.140625" style="1" bestFit="1" customWidth="1"/>
    <col min="7168" max="7168" width="12.28515625" style="1" bestFit="1" customWidth="1"/>
    <col min="7169" max="7169" width="11.42578125" style="1"/>
    <col min="7170" max="7170" width="30" style="1" bestFit="1" customWidth="1"/>
    <col min="7171" max="7171" width="27.42578125" style="1" customWidth="1"/>
    <col min="7172" max="7419" width="11.42578125" style="1"/>
    <col min="7420" max="7420" width="35.42578125" style="1" bestFit="1" customWidth="1"/>
    <col min="7421" max="7421" width="14.140625" style="1" bestFit="1" customWidth="1"/>
    <col min="7422" max="7422" width="13.28515625" style="1" bestFit="1" customWidth="1"/>
    <col min="7423" max="7423" width="14.140625" style="1" bestFit="1" customWidth="1"/>
    <col min="7424" max="7424" width="12.28515625" style="1" bestFit="1" customWidth="1"/>
    <col min="7425" max="7425" width="11.42578125" style="1"/>
    <col min="7426" max="7426" width="30" style="1" bestFit="1" customWidth="1"/>
    <col min="7427" max="7427" width="27.42578125" style="1" customWidth="1"/>
    <col min="7428" max="7675" width="11.42578125" style="1"/>
    <col min="7676" max="7676" width="35.42578125" style="1" bestFit="1" customWidth="1"/>
    <col min="7677" max="7677" width="14.140625" style="1" bestFit="1" customWidth="1"/>
    <col min="7678" max="7678" width="13.28515625" style="1" bestFit="1" customWidth="1"/>
    <col min="7679" max="7679" width="14.140625" style="1" bestFit="1" customWidth="1"/>
    <col min="7680" max="7680" width="12.28515625" style="1" bestFit="1" customWidth="1"/>
    <col min="7681" max="7681" width="11.42578125" style="1"/>
    <col min="7682" max="7682" width="30" style="1" bestFit="1" customWidth="1"/>
    <col min="7683" max="7683" width="27.42578125" style="1" customWidth="1"/>
    <col min="7684" max="7931" width="11.42578125" style="1"/>
    <col min="7932" max="7932" width="35.42578125" style="1" bestFit="1" customWidth="1"/>
    <col min="7933" max="7933" width="14.140625" style="1" bestFit="1" customWidth="1"/>
    <col min="7934" max="7934" width="13.28515625" style="1" bestFit="1" customWidth="1"/>
    <col min="7935" max="7935" width="14.140625" style="1" bestFit="1" customWidth="1"/>
    <col min="7936" max="7936" width="12.28515625" style="1" bestFit="1" customWidth="1"/>
    <col min="7937" max="7937" width="11.42578125" style="1"/>
    <col min="7938" max="7938" width="30" style="1" bestFit="1" customWidth="1"/>
    <col min="7939" max="7939" width="27.42578125" style="1" customWidth="1"/>
    <col min="7940" max="8187" width="11.42578125" style="1"/>
    <col min="8188" max="8188" width="35.42578125" style="1" bestFit="1" customWidth="1"/>
    <col min="8189" max="8189" width="14.140625" style="1" bestFit="1" customWidth="1"/>
    <col min="8190" max="8190" width="13.28515625" style="1" bestFit="1" customWidth="1"/>
    <col min="8191" max="8191" width="14.140625" style="1" bestFit="1" customWidth="1"/>
    <col min="8192" max="8192" width="12.28515625" style="1" bestFit="1" customWidth="1"/>
    <col min="8193" max="8193" width="11.42578125" style="1"/>
    <col min="8194" max="8194" width="30" style="1" bestFit="1" customWidth="1"/>
    <col min="8195" max="8195" width="27.42578125" style="1" customWidth="1"/>
    <col min="8196" max="8443" width="11.42578125" style="1"/>
    <col min="8444" max="8444" width="35.42578125" style="1" bestFit="1" customWidth="1"/>
    <col min="8445" max="8445" width="14.140625" style="1" bestFit="1" customWidth="1"/>
    <col min="8446" max="8446" width="13.28515625" style="1" bestFit="1" customWidth="1"/>
    <col min="8447" max="8447" width="14.140625" style="1" bestFit="1" customWidth="1"/>
    <col min="8448" max="8448" width="12.28515625" style="1" bestFit="1" customWidth="1"/>
    <col min="8449" max="8449" width="11.42578125" style="1"/>
    <col min="8450" max="8450" width="30" style="1" bestFit="1" customWidth="1"/>
    <col min="8451" max="8451" width="27.42578125" style="1" customWidth="1"/>
    <col min="8452" max="8699" width="11.42578125" style="1"/>
    <col min="8700" max="8700" width="35.42578125" style="1" bestFit="1" customWidth="1"/>
    <col min="8701" max="8701" width="14.140625" style="1" bestFit="1" customWidth="1"/>
    <col min="8702" max="8702" width="13.28515625" style="1" bestFit="1" customWidth="1"/>
    <col min="8703" max="8703" width="14.140625" style="1" bestFit="1" customWidth="1"/>
    <col min="8704" max="8704" width="12.28515625" style="1" bestFit="1" customWidth="1"/>
    <col min="8705" max="8705" width="11.42578125" style="1"/>
    <col min="8706" max="8706" width="30" style="1" bestFit="1" customWidth="1"/>
    <col min="8707" max="8707" width="27.42578125" style="1" customWidth="1"/>
    <col min="8708" max="8955" width="11.42578125" style="1"/>
    <col min="8956" max="8956" width="35.42578125" style="1" bestFit="1" customWidth="1"/>
    <col min="8957" max="8957" width="14.140625" style="1" bestFit="1" customWidth="1"/>
    <col min="8958" max="8958" width="13.28515625" style="1" bestFit="1" customWidth="1"/>
    <col min="8959" max="8959" width="14.140625" style="1" bestFit="1" customWidth="1"/>
    <col min="8960" max="8960" width="12.28515625" style="1" bestFit="1" customWidth="1"/>
    <col min="8961" max="8961" width="11.42578125" style="1"/>
    <col min="8962" max="8962" width="30" style="1" bestFit="1" customWidth="1"/>
    <col min="8963" max="8963" width="27.42578125" style="1" customWidth="1"/>
    <col min="8964" max="9211" width="11.42578125" style="1"/>
    <col min="9212" max="9212" width="35.42578125" style="1" bestFit="1" customWidth="1"/>
    <col min="9213" max="9213" width="14.140625" style="1" bestFit="1" customWidth="1"/>
    <col min="9214" max="9214" width="13.28515625" style="1" bestFit="1" customWidth="1"/>
    <col min="9215" max="9215" width="14.140625" style="1" bestFit="1" customWidth="1"/>
    <col min="9216" max="9216" width="12.28515625" style="1" bestFit="1" customWidth="1"/>
    <col min="9217" max="9217" width="11.42578125" style="1"/>
    <col min="9218" max="9218" width="30" style="1" bestFit="1" customWidth="1"/>
    <col min="9219" max="9219" width="27.42578125" style="1" customWidth="1"/>
    <col min="9220" max="9467" width="11.42578125" style="1"/>
    <col min="9468" max="9468" width="35.42578125" style="1" bestFit="1" customWidth="1"/>
    <col min="9469" max="9469" width="14.140625" style="1" bestFit="1" customWidth="1"/>
    <col min="9470" max="9470" width="13.28515625" style="1" bestFit="1" customWidth="1"/>
    <col min="9471" max="9471" width="14.140625" style="1" bestFit="1" customWidth="1"/>
    <col min="9472" max="9472" width="12.28515625" style="1" bestFit="1" customWidth="1"/>
    <col min="9473" max="9473" width="11.42578125" style="1"/>
    <col min="9474" max="9474" width="30" style="1" bestFit="1" customWidth="1"/>
    <col min="9475" max="9475" width="27.42578125" style="1" customWidth="1"/>
    <col min="9476" max="9723" width="11.42578125" style="1"/>
    <col min="9724" max="9724" width="35.42578125" style="1" bestFit="1" customWidth="1"/>
    <col min="9725" max="9725" width="14.140625" style="1" bestFit="1" customWidth="1"/>
    <col min="9726" max="9726" width="13.28515625" style="1" bestFit="1" customWidth="1"/>
    <col min="9727" max="9727" width="14.140625" style="1" bestFit="1" customWidth="1"/>
    <col min="9728" max="9728" width="12.28515625" style="1" bestFit="1" customWidth="1"/>
    <col min="9729" max="9729" width="11.42578125" style="1"/>
    <col min="9730" max="9730" width="30" style="1" bestFit="1" customWidth="1"/>
    <col min="9731" max="9731" width="27.42578125" style="1" customWidth="1"/>
    <col min="9732" max="9979" width="11.42578125" style="1"/>
    <col min="9980" max="9980" width="35.42578125" style="1" bestFit="1" customWidth="1"/>
    <col min="9981" max="9981" width="14.140625" style="1" bestFit="1" customWidth="1"/>
    <col min="9982" max="9982" width="13.28515625" style="1" bestFit="1" customWidth="1"/>
    <col min="9983" max="9983" width="14.140625" style="1" bestFit="1" customWidth="1"/>
    <col min="9984" max="9984" width="12.28515625" style="1" bestFit="1" customWidth="1"/>
    <col min="9985" max="9985" width="11.42578125" style="1"/>
    <col min="9986" max="9986" width="30" style="1" bestFit="1" customWidth="1"/>
    <col min="9987" max="9987" width="27.42578125" style="1" customWidth="1"/>
    <col min="9988" max="10235" width="11.42578125" style="1"/>
    <col min="10236" max="10236" width="35.42578125" style="1" bestFit="1" customWidth="1"/>
    <col min="10237" max="10237" width="14.140625" style="1" bestFit="1" customWidth="1"/>
    <col min="10238" max="10238" width="13.28515625" style="1" bestFit="1" customWidth="1"/>
    <col min="10239" max="10239" width="14.140625" style="1" bestFit="1" customWidth="1"/>
    <col min="10240" max="10240" width="12.28515625" style="1" bestFit="1" customWidth="1"/>
    <col min="10241" max="10241" width="11.42578125" style="1"/>
    <col min="10242" max="10242" width="30" style="1" bestFit="1" customWidth="1"/>
    <col min="10243" max="10243" width="27.42578125" style="1" customWidth="1"/>
    <col min="10244" max="10491" width="11.42578125" style="1"/>
    <col min="10492" max="10492" width="35.42578125" style="1" bestFit="1" customWidth="1"/>
    <col min="10493" max="10493" width="14.140625" style="1" bestFit="1" customWidth="1"/>
    <col min="10494" max="10494" width="13.28515625" style="1" bestFit="1" customWidth="1"/>
    <col min="10495" max="10495" width="14.140625" style="1" bestFit="1" customWidth="1"/>
    <col min="10496" max="10496" width="12.28515625" style="1" bestFit="1" customWidth="1"/>
    <col min="10497" max="10497" width="11.42578125" style="1"/>
    <col min="10498" max="10498" width="30" style="1" bestFit="1" customWidth="1"/>
    <col min="10499" max="10499" width="27.42578125" style="1" customWidth="1"/>
    <col min="10500" max="10747" width="11.42578125" style="1"/>
    <col min="10748" max="10748" width="35.42578125" style="1" bestFit="1" customWidth="1"/>
    <col min="10749" max="10749" width="14.140625" style="1" bestFit="1" customWidth="1"/>
    <col min="10750" max="10750" width="13.28515625" style="1" bestFit="1" customWidth="1"/>
    <col min="10751" max="10751" width="14.140625" style="1" bestFit="1" customWidth="1"/>
    <col min="10752" max="10752" width="12.28515625" style="1" bestFit="1" customWidth="1"/>
    <col min="10753" max="10753" width="11.42578125" style="1"/>
    <col min="10754" max="10754" width="30" style="1" bestFit="1" customWidth="1"/>
    <col min="10755" max="10755" width="27.42578125" style="1" customWidth="1"/>
    <col min="10756" max="11003" width="11.42578125" style="1"/>
    <col min="11004" max="11004" width="35.42578125" style="1" bestFit="1" customWidth="1"/>
    <col min="11005" max="11005" width="14.140625" style="1" bestFit="1" customWidth="1"/>
    <col min="11006" max="11006" width="13.28515625" style="1" bestFit="1" customWidth="1"/>
    <col min="11007" max="11007" width="14.140625" style="1" bestFit="1" customWidth="1"/>
    <col min="11008" max="11008" width="12.28515625" style="1" bestFit="1" customWidth="1"/>
    <col min="11009" max="11009" width="11.42578125" style="1"/>
    <col min="11010" max="11010" width="30" style="1" bestFit="1" customWidth="1"/>
    <col min="11011" max="11011" width="27.42578125" style="1" customWidth="1"/>
    <col min="11012" max="11259" width="11.42578125" style="1"/>
    <col min="11260" max="11260" width="35.42578125" style="1" bestFit="1" customWidth="1"/>
    <col min="11261" max="11261" width="14.140625" style="1" bestFit="1" customWidth="1"/>
    <col min="11262" max="11262" width="13.28515625" style="1" bestFit="1" customWidth="1"/>
    <col min="11263" max="11263" width="14.140625" style="1" bestFit="1" customWidth="1"/>
    <col min="11264" max="11264" width="12.28515625" style="1" bestFit="1" customWidth="1"/>
    <col min="11265" max="11265" width="11.42578125" style="1"/>
    <col min="11266" max="11266" width="30" style="1" bestFit="1" customWidth="1"/>
    <col min="11267" max="11267" width="27.42578125" style="1" customWidth="1"/>
    <col min="11268" max="11515" width="11.42578125" style="1"/>
    <col min="11516" max="11516" width="35.42578125" style="1" bestFit="1" customWidth="1"/>
    <col min="11517" max="11517" width="14.140625" style="1" bestFit="1" customWidth="1"/>
    <col min="11518" max="11518" width="13.28515625" style="1" bestFit="1" customWidth="1"/>
    <col min="11519" max="11519" width="14.140625" style="1" bestFit="1" customWidth="1"/>
    <col min="11520" max="11520" width="12.28515625" style="1" bestFit="1" customWidth="1"/>
    <col min="11521" max="11521" width="11.42578125" style="1"/>
    <col min="11522" max="11522" width="30" style="1" bestFit="1" customWidth="1"/>
    <col min="11523" max="11523" width="27.42578125" style="1" customWidth="1"/>
    <col min="11524" max="11771" width="11.42578125" style="1"/>
    <col min="11772" max="11772" width="35.42578125" style="1" bestFit="1" customWidth="1"/>
    <col min="11773" max="11773" width="14.140625" style="1" bestFit="1" customWidth="1"/>
    <col min="11774" max="11774" width="13.28515625" style="1" bestFit="1" customWidth="1"/>
    <col min="11775" max="11775" width="14.140625" style="1" bestFit="1" customWidth="1"/>
    <col min="11776" max="11776" width="12.28515625" style="1" bestFit="1" customWidth="1"/>
    <col min="11777" max="11777" width="11.42578125" style="1"/>
    <col min="11778" max="11778" width="30" style="1" bestFit="1" customWidth="1"/>
    <col min="11779" max="11779" width="27.42578125" style="1" customWidth="1"/>
    <col min="11780" max="12027" width="11.42578125" style="1"/>
    <col min="12028" max="12028" width="35.42578125" style="1" bestFit="1" customWidth="1"/>
    <col min="12029" max="12029" width="14.140625" style="1" bestFit="1" customWidth="1"/>
    <col min="12030" max="12030" width="13.28515625" style="1" bestFit="1" customWidth="1"/>
    <col min="12031" max="12031" width="14.140625" style="1" bestFit="1" customWidth="1"/>
    <col min="12032" max="12032" width="12.28515625" style="1" bestFit="1" customWidth="1"/>
    <col min="12033" max="12033" width="11.42578125" style="1"/>
    <col min="12034" max="12034" width="30" style="1" bestFit="1" customWidth="1"/>
    <col min="12035" max="12035" width="27.42578125" style="1" customWidth="1"/>
    <col min="12036" max="12283" width="11.42578125" style="1"/>
    <col min="12284" max="12284" width="35.42578125" style="1" bestFit="1" customWidth="1"/>
    <col min="12285" max="12285" width="14.140625" style="1" bestFit="1" customWidth="1"/>
    <col min="12286" max="12286" width="13.28515625" style="1" bestFit="1" customWidth="1"/>
    <col min="12287" max="12287" width="14.140625" style="1" bestFit="1" customWidth="1"/>
    <col min="12288" max="12288" width="12.28515625" style="1" bestFit="1" customWidth="1"/>
    <col min="12289" max="12289" width="11.42578125" style="1"/>
    <col min="12290" max="12290" width="30" style="1" bestFit="1" customWidth="1"/>
    <col min="12291" max="12291" width="27.42578125" style="1" customWidth="1"/>
    <col min="12292" max="12539" width="11.42578125" style="1"/>
    <col min="12540" max="12540" width="35.42578125" style="1" bestFit="1" customWidth="1"/>
    <col min="12541" max="12541" width="14.140625" style="1" bestFit="1" customWidth="1"/>
    <col min="12542" max="12542" width="13.28515625" style="1" bestFit="1" customWidth="1"/>
    <col min="12543" max="12543" width="14.140625" style="1" bestFit="1" customWidth="1"/>
    <col min="12544" max="12544" width="12.28515625" style="1" bestFit="1" customWidth="1"/>
    <col min="12545" max="12545" width="11.42578125" style="1"/>
    <col min="12546" max="12546" width="30" style="1" bestFit="1" customWidth="1"/>
    <col min="12547" max="12547" width="27.42578125" style="1" customWidth="1"/>
    <col min="12548" max="12795" width="11.42578125" style="1"/>
    <col min="12796" max="12796" width="35.42578125" style="1" bestFit="1" customWidth="1"/>
    <col min="12797" max="12797" width="14.140625" style="1" bestFit="1" customWidth="1"/>
    <col min="12798" max="12798" width="13.28515625" style="1" bestFit="1" customWidth="1"/>
    <col min="12799" max="12799" width="14.140625" style="1" bestFit="1" customWidth="1"/>
    <col min="12800" max="12800" width="12.28515625" style="1" bestFit="1" customWidth="1"/>
    <col min="12801" max="12801" width="11.42578125" style="1"/>
    <col min="12802" max="12802" width="30" style="1" bestFit="1" customWidth="1"/>
    <col min="12803" max="12803" width="27.42578125" style="1" customWidth="1"/>
    <col min="12804" max="13051" width="11.42578125" style="1"/>
    <col min="13052" max="13052" width="35.42578125" style="1" bestFit="1" customWidth="1"/>
    <col min="13053" max="13053" width="14.140625" style="1" bestFit="1" customWidth="1"/>
    <col min="13054" max="13054" width="13.28515625" style="1" bestFit="1" customWidth="1"/>
    <col min="13055" max="13055" width="14.140625" style="1" bestFit="1" customWidth="1"/>
    <col min="13056" max="13056" width="12.28515625" style="1" bestFit="1" customWidth="1"/>
    <col min="13057" max="13057" width="11.42578125" style="1"/>
    <col min="13058" max="13058" width="30" style="1" bestFit="1" customWidth="1"/>
    <col min="13059" max="13059" width="27.42578125" style="1" customWidth="1"/>
    <col min="13060" max="13307" width="11.42578125" style="1"/>
    <col min="13308" max="13308" width="35.42578125" style="1" bestFit="1" customWidth="1"/>
    <col min="13309" max="13309" width="14.140625" style="1" bestFit="1" customWidth="1"/>
    <col min="13310" max="13310" width="13.28515625" style="1" bestFit="1" customWidth="1"/>
    <col min="13311" max="13311" width="14.140625" style="1" bestFit="1" customWidth="1"/>
    <col min="13312" max="13312" width="12.28515625" style="1" bestFit="1" customWidth="1"/>
    <col min="13313" max="13313" width="11.42578125" style="1"/>
    <col min="13314" max="13314" width="30" style="1" bestFit="1" customWidth="1"/>
    <col min="13315" max="13315" width="27.42578125" style="1" customWidth="1"/>
    <col min="13316" max="13563" width="11.42578125" style="1"/>
    <col min="13564" max="13564" width="35.42578125" style="1" bestFit="1" customWidth="1"/>
    <col min="13565" max="13565" width="14.140625" style="1" bestFit="1" customWidth="1"/>
    <col min="13566" max="13566" width="13.28515625" style="1" bestFit="1" customWidth="1"/>
    <col min="13567" max="13567" width="14.140625" style="1" bestFit="1" customWidth="1"/>
    <col min="13568" max="13568" width="12.28515625" style="1" bestFit="1" customWidth="1"/>
    <col min="13569" max="13569" width="11.42578125" style="1"/>
    <col min="13570" max="13570" width="30" style="1" bestFit="1" customWidth="1"/>
    <col min="13571" max="13571" width="27.42578125" style="1" customWidth="1"/>
    <col min="13572" max="13819" width="11.42578125" style="1"/>
    <col min="13820" max="13820" width="35.42578125" style="1" bestFit="1" customWidth="1"/>
    <col min="13821" max="13821" width="14.140625" style="1" bestFit="1" customWidth="1"/>
    <col min="13822" max="13822" width="13.28515625" style="1" bestFit="1" customWidth="1"/>
    <col min="13823" max="13823" width="14.140625" style="1" bestFit="1" customWidth="1"/>
    <col min="13824" max="13824" width="12.28515625" style="1" bestFit="1" customWidth="1"/>
    <col min="13825" max="13825" width="11.42578125" style="1"/>
    <col min="13826" max="13826" width="30" style="1" bestFit="1" customWidth="1"/>
    <col min="13827" max="13827" width="27.42578125" style="1" customWidth="1"/>
    <col min="13828" max="14075" width="11.42578125" style="1"/>
    <col min="14076" max="14076" width="35.42578125" style="1" bestFit="1" customWidth="1"/>
    <col min="14077" max="14077" width="14.140625" style="1" bestFit="1" customWidth="1"/>
    <col min="14078" max="14078" width="13.28515625" style="1" bestFit="1" customWidth="1"/>
    <col min="14079" max="14079" width="14.140625" style="1" bestFit="1" customWidth="1"/>
    <col min="14080" max="14080" width="12.28515625" style="1" bestFit="1" customWidth="1"/>
    <col min="14081" max="14081" width="11.42578125" style="1"/>
    <col min="14082" max="14082" width="30" style="1" bestFit="1" customWidth="1"/>
    <col min="14083" max="14083" width="27.42578125" style="1" customWidth="1"/>
    <col min="14084" max="14331" width="11.42578125" style="1"/>
    <col min="14332" max="14332" width="35.42578125" style="1" bestFit="1" customWidth="1"/>
    <col min="14333" max="14333" width="14.140625" style="1" bestFit="1" customWidth="1"/>
    <col min="14334" max="14334" width="13.28515625" style="1" bestFit="1" customWidth="1"/>
    <col min="14335" max="14335" width="14.140625" style="1" bestFit="1" customWidth="1"/>
    <col min="14336" max="14336" width="12.28515625" style="1" bestFit="1" customWidth="1"/>
    <col min="14337" max="14337" width="11.42578125" style="1"/>
    <col min="14338" max="14338" width="30" style="1" bestFit="1" customWidth="1"/>
    <col min="14339" max="14339" width="27.42578125" style="1" customWidth="1"/>
    <col min="14340" max="14587" width="11.42578125" style="1"/>
    <col min="14588" max="14588" width="35.42578125" style="1" bestFit="1" customWidth="1"/>
    <col min="14589" max="14589" width="14.140625" style="1" bestFit="1" customWidth="1"/>
    <col min="14590" max="14590" width="13.28515625" style="1" bestFit="1" customWidth="1"/>
    <col min="14591" max="14591" width="14.140625" style="1" bestFit="1" customWidth="1"/>
    <col min="14592" max="14592" width="12.28515625" style="1" bestFit="1" customWidth="1"/>
    <col min="14593" max="14593" width="11.42578125" style="1"/>
    <col min="14594" max="14594" width="30" style="1" bestFit="1" customWidth="1"/>
    <col min="14595" max="14595" width="27.42578125" style="1" customWidth="1"/>
    <col min="14596" max="14843" width="11.42578125" style="1"/>
    <col min="14844" max="14844" width="35.42578125" style="1" bestFit="1" customWidth="1"/>
    <col min="14845" max="14845" width="14.140625" style="1" bestFit="1" customWidth="1"/>
    <col min="14846" max="14846" width="13.28515625" style="1" bestFit="1" customWidth="1"/>
    <col min="14847" max="14847" width="14.140625" style="1" bestFit="1" customWidth="1"/>
    <col min="14848" max="14848" width="12.28515625" style="1" bestFit="1" customWidth="1"/>
    <col min="14849" max="14849" width="11.42578125" style="1"/>
    <col min="14850" max="14850" width="30" style="1" bestFit="1" customWidth="1"/>
    <col min="14851" max="14851" width="27.42578125" style="1" customWidth="1"/>
    <col min="14852" max="15099" width="11.42578125" style="1"/>
    <col min="15100" max="15100" width="35.42578125" style="1" bestFit="1" customWidth="1"/>
    <col min="15101" max="15101" width="14.140625" style="1" bestFit="1" customWidth="1"/>
    <col min="15102" max="15102" width="13.28515625" style="1" bestFit="1" customWidth="1"/>
    <col min="15103" max="15103" width="14.140625" style="1" bestFit="1" customWidth="1"/>
    <col min="15104" max="15104" width="12.28515625" style="1" bestFit="1" customWidth="1"/>
    <col min="15105" max="15105" width="11.42578125" style="1"/>
    <col min="15106" max="15106" width="30" style="1" bestFit="1" customWidth="1"/>
    <col min="15107" max="15107" width="27.42578125" style="1" customWidth="1"/>
    <col min="15108" max="15355" width="11.42578125" style="1"/>
    <col min="15356" max="15356" width="35.42578125" style="1" bestFit="1" customWidth="1"/>
    <col min="15357" max="15357" width="14.140625" style="1" bestFit="1" customWidth="1"/>
    <col min="15358" max="15358" width="13.28515625" style="1" bestFit="1" customWidth="1"/>
    <col min="15359" max="15359" width="14.140625" style="1" bestFit="1" customWidth="1"/>
    <col min="15360" max="15360" width="12.28515625" style="1" bestFit="1" customWidth="1"/>
    <col min="15361" max="15361" width="11.42578125" style="1"/>
    <col min="15362" max="15362" width="30" style="1" bestFit="1" customWidth="1"/>
    <col min="15363" max="15363" width="27.42578125" style="1" customWidth="1"/>
    <col min="15364" max="15611" width="11.42578125" style="1"/>
    <col min="15612" max="15612" width="35.42578125" style="1" bestFit="1" customWidth="1"/>
    <col min="15613" max="15613" width="14.140625" style="1" bestFit="1" customWidth="1"/>
    <col min="15614" max="15614" width="13.28515625" style="1" bestFit="1" customWidth="1"/>
    <col min="15615" max="15615" width="14.140625" style="1" bestFit="1" customWidth="1"/>
    <col min="15616" max="15616" width="12.28515625" style="1" bestFit="1" customWidth="1"/>
    <col min="15617" max="15617" width="11.42578125" style="1"/>
    <col min="15618" max="15618" width="30" style="1" bestFit="1" customWidth="1"/>
    <col min="15619" max="15619" width="27.42578125" style="1" customWidth="1"/>
    <col min="15620" max="15867" width="11.42578125" style="1"/>
    <col min="15868" max="15868" width="35.42578125" style="1" bestFit="1" customWidth="1"/>
    <col min="15869" max="15869" width="14.140625" style="1" bestFit="1" customWidth="1"/>
    <col min="15870" max="15870" width="13.28515625" style="1" bestFit="1" customWidth="1"/>
    <col min="15871" max="15871" width="14.140625" style="1" bestFit="1" customWidth="1"/>
    <col min="15872" max="15872" width="12.28515625" style="1" bestFit="1" customWidth="1"/>
    <col min="15873" max="15873" width="11.42578125" style="1"/>
    <col min="15874" max="15874" width="30" style="1" bestFit="1" customWidth="1"/>
    <col min="15875" max="15875" width="27.42578125" style="1" customWidth="1"/>
    <col min="15876" max="16123" width="11.42578125" style="1"/>
    <col min="16124" max="16124" width="35.42578125" style="1" bestFit="1" customWidth="1"/>
    <col min="16125" max="16125" width="14.140625" style="1" bestFit="1" customWidth="1"/>
    <col min="16126" max="16126" width="13.28515625" style="1" bestFit="1" customWidth="1"/>
    <col min="16127" max="16127" width="14.140625" style="1" bestFit="1" customWidth="1"/>
    <col min="16128" max="16128" width="12.28515625" style="1" bestFit="1" customWidth="1"/>
    <col min="16129" max="16129" width="11.42578125" style="1"/>
    <col min="16130" max="16130" width="30" style="1" bestFit="1" customWidth="1"/>
    <col min="16131" max="16131" width="27.42578125" style="1" customWidth="1"/>
    <col min="16132" max="16384" width="11.42578125" style="1"/>
  </cols>
  <sheetData>
    <row r="1" spans="1:12" ht="23.25" x14ac:dyDescent="0.35">
      <c r="A1" s="12" t="s">
        <v>89</v>
      </c>
    </row>
    <row r="2" spans="1:12" ht="23.25" x14ac:dyDescent="0.35">
      <c r="A2" s="12" t="s">
        <v>13</v>
      </c>
      <c r="C2" s="4"/>
    </row>
    <row r="3" spans="1:12" ht="23.25" x14ac:dyDescent="0.35">
      <c r="A3" s="12" t="s">
        <v>85</v>
      </c>
    </row>
    <row r="4" spans="1:12" ht="24" thickBot="1" x14ac:dyDescent="0.4">
      <c r="A4" s="12"/>
    </row>
    <row r="5" spans="1:12" ht="18.75" x14ac:dyDescent="0.3">
      <c r="A5" s="94" t="s">
        <v>96</v>
      </c>
      <c r="B5" s="96"/>
    </row>
    <row r="6" spans="1:12" ht="19.5" thickBot="1" x14ac:dyDescent="0.35">
      <c r="A6" s="82" t="s">
        <v>83</v>
      </c>
      <c r="B6" s="95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8.75" x14ac:dyDescent="0.3">
      <c r="A7" s="8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2"/>
    </row>
    <row r="9" spans="1:12" ht="21" x14ac:dyDescent="0.35">
      <c r="A9" s="56" t="s">
        <v>14</v>
      </c>
      <c r="B9" s="4"/>
      <c r="C9" s="4"/>
      <c r="D9" s="4"/>
    </row>
    <row r="10" spans="1:12" ht="15.75" x14ac:dyDescent="0.25">
      <c r="A10" s="57" t="s">
        <v>15</v>
      </c>
      <c r="B10" s="58" t="s">
        <v>92</v>
      </c>
      <c r="C10" s="59" t="s">
        <v>17</v>
      </c>
      <c r="D10" s="58" t="s">
        <v>18</v>
      </c>
    </row>
    <row r="11" spans="1:12" x14ac:dyDescent="0.25">
      <c r="A11" s="65" t="s">
        <v>19</v>
      </c>
      <c r="B11" s="117">
        <v>2021</v>
      </c>
      <c r="C11" s="10"/>
      <c r="D11" s="3">
        <f>C11*B11</f>
        <v>0</v>
      </c>
    </row>
    <row r="12" spans="1:12" x14ac:dyDescent="0.25">
      <c r="A12" s="65" t="s">
        <v>20</v>
      </c>
      <c r="B12" s="117">
        <v>444</v>
      </c>
      <c r="C12" s="10"/>
      <c r="D12" s="3">
        <f t="shared" ref="D12:D24" si="0">C12*B12</f>
        <v>0</v>
      </c>
    </row>
    <row r="13" spans="1:12" x14ac:dyDescent="0.25">
      <c r="A13" s="65" t="s">
        <v>21</v>
      </c>
      <c r="B13" s="117">
        <v>0</v>
      </c>
      <c r="C13" s="10"/>
      <c r="D13" s="3">
        <f t="shared" si="0"/>
        <v>0</v>
      </c>
    </row>
    <row r="14" spans="1:12" x14ac:dyDescent="0.25">
      <c r="A14" s="65" t="s">
        <v>22</v>
      </c>
      <c r="B14" s="117">
        <v>5537</v>
      </c>
      <c r="C14" s="10"/>
      <c r="D14" s="3">
        <f t="shared" si="0"/>
        <v>0</v>
      </c>
    </row>
    <row r="15" spans="1:12" x14ac:dyDescent="0.25">
      <c r="A15" s="65" t="s">
        <v>23</v>
      </c>
      <c r="B15" s="117">
        <v>0</v>
      </c>
      <c r="C15" s="10"/>
      <c r="D15" s="3">
        <f t="shared" si="0"/>
        <v>0</v>
      </c>
    </row>
    <row r="16" spans="1:12" x14ac:dyDescent="0.25">
      <c r="A16" s="65" t="s">
        <v>97</v>
      </c>
      <c r="B16" s="117">
        <v>18</v>
      </c>
      <c r="C16" s="10"/>
      <c r="D16" s="3"/>
    </row>
    <row r="17" spans="1:4" x14ac:dyDescent="0.25">
      <c r="A17" s="65" t="s">
        <v>24</v>
      </c>
      <c r="B17" s="117">
        <v>0</v>
      </c>
      <c r="C17" s="10"/>
      <c r="D17" s="3">
        <f t="shared" si="0"/>
        <v>0</v>
      </c>
    </row>
    <row r="18" spans="1:4" x14ac:dyDescent="0.25">
      <c r="A18" s="65" t="s">
        <v>25</v>
      </c>
      <c r="B18" s="117">
        <v>0</v>
      </c>
      <c r="C18" s="10"/>
      <c r="D18" s="3">
        <f t="shared" si="0"/>
        <v>0</v>
      </c>
    </row>
    <row r="19" spans="1:4" x14ac:dyDescent="0.25">
      <c r="A19" s="65" t="s">
        <v>26</v>
      </c>
      <c r="B19" s="117">
        <v>0</v>
      </c>
      <c r="C19" s="10"/>
      <c r="D19" s="3">
        <f t="shared" si="0"/>
        <v>0</v>
      </c>
    </row>
    <row r="20" spans="1:4" x14ac:dyDescent="0.25">
      <c r="A20" s="65" t="s">
        <v>27</v>
      </c>
      <c r="B20" s="117">
        <v>0</v>
      </c>
      <c r="C20" s="10"/>
      <c r="D20" s="3">
        <f t="shared" si="0"/>
        <v>0</v>
      </c>
    </row>
    <row r="21" spans="1:4" x14ac:dyDescent="0.25">
      <c r="A21" s="65" t="s">
        <v>28</v>
      </c>
      <c r="B21" s="117">
        <v>107</v>
      </c>
      <c r="C21" s="10"/>
      <c r="D21" s="3">
        <f t="shared" si="0"/>
        <v>0</v>
      </c>
    </row>
    <row r="22" spans="1:4" x14ac:dyDescent="0.25">
      <c r="A22" s="65" t="s">
        <v>29</v>
      </c>
      <c r="B22" s="117">
        <v>0</v>
      </c>
      <c r="C22" s="10"/>
      <c r="D22" s="3">
        <f t="shared" si="0"/>
        <v>0</v>
      </c>
    </row>
    <row r="23" spans="1:4" x14ac:dyDescent="0.25">
      <c r="A23" s="65" t="s">
        <v>30</v>
      </c>
      <c r="B23" s="117">
        <v>0</v>
      </c>
      <c r="C23" s="10"/>
      <c r="D23" s="3">
        <f t="shared" si="0"/>
        <v>0</v>
      </c>
    </row>
    <row r="24" spans="1:4" ht="15.75" thickBot="1" x14ac:dyDescent="0.3">
      <c r="A24" s="65" t="s">
        <v>31</v>
      </c>
      <c r="B24" s="117">
        <v>0</v>
      </c>
      <c r="C24" s="10"/>
      <c r="D24" s="11">
        <f t="shared" si="0"/>
        <v>0</v>
      </c>
    </row>
    <row r="25" spans="1:4" ht="15.75" thickBot="1" x14ac:dyDescent="0.3">
      <c r="A25" s="7" t="s">
        <v>32</v>
      </c>
      <c r="B25" s="117"/>
      <c r="C25" s="10"/>
      <c r="D25" s="97">
        <f>SUM(D11:D24)</f>
        <v>0</v>
      </c>
    </row>
    <row r="26" spans="1:4" ht="15.75" x14ac:dyDescent="0.25">
      <c r="A26" s="57" t="s">
        <v>33</v>
      </c>
      <c r="B26" s="16"/>
      <c r="C26" s="20"/>
      <c r="D26" s="66"/>
    </row>
    <row r="27" spans="1:4" x14ac:dyDescent="0.25">
      <c r="A27" s="65" t="s">
        <v>34</v>
      </c>
      <c r="B27" s="117">
        <v>6022</v>
      </c>
      <c r="C27" s="10"/>
      <c r="D27" s="3">
        <f t="shared" ref="D27:D36" si="1">B27*C27</f>
        <v>0</v>
      </c>
    </row>
    <row r="28" spans="1:4" x14ac:dyDescent="0.25">
      <c r="A28" s="65" t="s">
        <v>35</v>
      </c>
      <c r="B28" s="117">
        <v>0</v>
      </c>
      <c r="C28" s="10"/>
      <c r="D28" s="3">
        <f t="shared" si="1"/>
        <v>0</v>
      </c>
    </row>
    <row r="29" spans="1:4" x14ac:dyDescent="0.25">
      <c r="A29" s="65" t="s">
        <v>36</v>
      </c>
      <c r="B29" s="117">
        <v>1223</v>
      </c>
      <c r="C29" s="10"/>
      <c r="D29" s="3">
        <f t="shared" si="1"/>
        <v>0</v>
      </c>
    </row>
    <row r="30" spans="1:4" x14ac:dyDescent="0.25">
      <c r="A30" s="65" t="s">
        <v>37</v>
      </c>
      <c r="B30" s="117">
        <v>1185</v>
      </c>
      <c r="C30" s="10"/>
      <c r="D30" s="3">
        <f t="shared" si="1"/>
        <v>0</v>
      </c>
    </row>
    <row r="31" spans="1:4" x14ac:dyDescent="0.25">
      <c r="A31" s="65" t="s">
        <v>38</v>
      </c>
      <c r="B31" s="117">
        <v>1485</v>
      </c>
      <c r="C31" s="10"/>
      <c r="D31" s="3">
        <f t="shared" si="1"/>
        <v>0</v>
      </c>
    </row>
    <row r="32" spans="1:4" x14ac:dyDescent="0.25">
      <c r="A32" s="65" t="s">
        <v>84</v>
      </c>
      <c r="B32" s="117">
        <v>477</v>
      </c>
      <c r="C32" s="10"/>
      <c r="D32" s="3">
        <f t="shared" si="1"/>
        <v>0</v>
      </c>
    </row>
    <row r="33" spans="1:10" x14ac:dyDescent="0.25">
      <c r="A33" s="65" t="s">
        <v>41</v>
      </c>
      <c r="B33" s="117">
        <v>0</v>
      </c>
      <c r="C33" s="10"/>
      <c r="D33" s="3">
        <f t="shared" si="1"/>
        <v>0</v>
      </c>
    </row>
    <row r="34" spans="1:10" x14ac:dyDescent="0.25">
      <c r="A34" s="65" t="s">
        <v>42</v>
      </c>
      <c r="B34" s="117">
        <v>0</v>
      </c>
      <c r="C34" s="10"/>
      <c r="D34" s="3">
        <f t="shared" si="1"/>
        <v>0</v>
      </c>
    </row>
    <row r="35" spans="1:10" x14ac:dyDescent="0.25">
      <c r="A35" s="65" t="s">
        <v>43</v>
      </c>
      <c r="B35" s="117">
        <v>0</v>
      </c>
      <c r="C35" s="10"/>
      <c r="D35" s="3">
        <f t="shared" si="1"/>
        <v>0</v>
      </c>
    </row>
    <row r="36" spans="1:10" ht="15.75" thickBot="1" x14ac:dyDescent="0.3">
      <c r="A36" s="65" t="s">
        <v>44</v>
      </c>
      <c r="B36" s="117">
        <v>0</v>
      </c>
      <c r="C36" s="10"/>
      <c r="D36" s="11">
        <f t="shared" si="1"/>
        <v>0</v>
      </c>
    </row>
    <row r="37" spans="1:10" ht="15.75" thickBot="1" x14ac:dyDescent="0.3">
      <c r="A37" s="68" t="s">
        <v>45</v>
      </c>
      <c r="B37" s="119">
        <v>0</v>
      </c>
      <c r="C37" s="53"/>
      <c r="D37" s="122">
        <f>SUM(D27:D36)</f>
        <v>0</v>
      </c>
    </row>
    <row r="38" spans="1:10" ht="15.75" thickBot="1" x14ac:dyDescent="0.3">
      <c r="A38" s="74" t="s">
        <v>46</v>
      </c>
      <c r="B38" s="70"/>
      <c r="C38" s="71"/>
      <c r="D38" s="99">
        <f>D37+D25</f>
        <v>0</v>
      </c>
      <c r="E38" s="18"/>
    </row>
    <row r="39" spans="1:10" ht="15.75" thickBot="1" x14ac:dyDescent="0.3">
      <c r="A39" s="75" t="s">
        <v>47</v>
      </c>
      <c r="B39" s="72"/>
      <c r="C39" s="73"/>
      <c r="D39" s="100"/>
      <c r="E39" s="19"/>
    </row>
    <row r="40" spans="1:10" hidden="1" x14ac:dyDescent="0.25">
      <c r="A40" s="69" t="s">
        <v>48</v>
      </c>
      <c r="B40" s="26"/>
      <c r="C40" s="27"/>
      <c r="D40" s="28"/>
      <c r="E40" s="29"/>
    </row>
    <row r="41" spans="1:10" hidden="1" x14ac:dyDescent="0.25">
      <c r="A41" s="30" t="s">
        <v>49</v>
      </c>
      <c r="B41" s="31"/>
      <c r="C41" s="27"/>
      <c r="D41" s="32"/>
      <c r="E41" s="33" t="s">
        <v>50</v>
      </c>
    </row>
    <row r="42" spans="1:10" hidden="1" x14ac:dyDescent="0.25">
      <c r="A42" s="30" t="s">
        <v>51</v>
      </c>
      <c r="B42" s="31"/>
      <c r="C42" s="27"/>
      <c r="D42" s="32"/>
      <c r="E42" s="29"/>
      <c r="J42" s="37"/>
    </row>
    <row r="43" spans="1:10" hidden="1" x14ac:dyDescent="0.25">
      <c r="A43" s="30" t="s">
        <v>52</v>
      </c>
      <c r="B43" s="31"/>
      <c r="C43" s="27"/>
      <c r="D43" s="32"/>
      <c r="E43" s="29"/>
    </row>
    <row r="44" spans="1:10" hidden="1" x14ac:dyDescent="0.25">
      <c r="A44" s="30" t="s">
        <v>53</v>
      </c>
      <c r="B44" s="31"/>
      <c r="C44" s="27"/>
      <c r="D44" s="32"/>
      <c r="E44" s="29"/>
    </row>
    <row r="45" spans="1:10" hidden="1" x14ac:dyDescent="0.25">
      <c r="A45" s="30" t="s">
        <v>54</v>
      </c>
      <c r="B45" s="34"/>
      <c r="C45" s="27"/>
      <c r="D45" s="32"/>
      <c r="E45" s="33" t="s">
        <v>50</v>
      </c>
    </row>
    <row r="46" spans="1:10" hidden="1" x14ac:dyDescent="0.25">
      <c r="A46" s="30" t="s">
        <v>55</v>
      </c>
      <c r="B46" s="34"/>
      <c r="C46" s="27"/>
      <c r="D46" s="32"/>
      <c r="E46" s="33" t="s">
        <v>50</v>
      </c>
    </row>
    <row r="47" spans="1:10" hidden="1" x14ac:dyDescent="0.25">
      <c r="A47" s="30" t="s">
        <v>56</v>
      </c>
      <c r="B47" s="34"/>
      <c r="C47" s="27"/>
      <c r="D47" s="32"/>
      <c r="E47" s="33" t="s">
        <v>50</v>
      </c>
    </row>
    <row r="48" spans="1:10" hidden="1" x14ac:dyDescent="0.25">
      <c r="A48" s="30" t="s">
        <v>57</v>
      </c>
      <c r="B48" s="31"/>
      <c r="C48" s="27"/>
      <c r="D48" s="32"/>
      <c r="E48" s="33" t="s">
        <v>50</v>
      </c>
    </row>
    <row r="49" spans="1:5" hidden="1" x14ac:dyDescent="0.25">
      <c r="A49" s="30" t="s">
        <v>58</v>
      </c>
      <c r="B49" s="31"/>
      <c r="C49" s="27"/>
      <c r="D49" s="32"/>
      <c r="E49" s="29"/>
    </row>
    <row r="50" spans="1:5" hidden="1" x14ac:dyDescent="0.25">
      <c r="A50" s="30" t="s">
        <v>59</v>
      </c>
      <c r="B50" s="31"/>
      <c r="C50" s="27"/>
      <c r="D50" s="32"/>
      <c r="E50" s="33" t="s">
        <v>50</v>
      </c>
    </row>
    <row r="51" spans="1:5" hidden="1" x14ac:dyDescent="0.25">
      <c r="A51" s="30" t="s">
        <v>60</v>
      </c>
      <c r="B51" s="31"/>
      <c r="C51" s="27"/>
      <c r="D51" s="35"/>
      <c r="E51" s="33" t="s">
        <v>50</v>
      </c>
    </row>
    <row r="52" spans="1:5" ht="15.75" hidden="1" customHeight="1" x14ac:dyDescent="0.25">
      <c r="A52" s="47" t="s">
        <v>61</v>
      </c>
      <c r="B52" s="26"/>
      <c r="C52" s="31"/>
      <c r="D52" s="36"/>
      <c r="E52" s="29"/>
    </row>
    <row r="53" spans="1:5" ht="15.75" customHeight="1" x14ac:dyDescent="0.25">
      <c r="A53" s="48"/>
      <c r="B53" s="38"/>
      <c r="C53" s="38"/>
      <c r="D53" s="39"/>
      <c r="E53" s="40"/>
    </row>
    <row r="54" spans="1:5" ht="15.75" customHeight="1" x14ac:dyDescent="0.25">
      <c r="A54" s="48"/>
      <c r="B54" s="38"/>
      <c r="C54" s="38"/>
      <c r="D54" s="39"/>
      <c r="E54" s="40"/>
    </row>
    <row r="55" spans="1:5" ht="15.75" customHeight="1" x14ac:dyDescent="0.3">
      <c r="A55" s="60" t="s">
        <v>62</v>
      </c>
      <c r="E55" s="40"/>
    </row>
    <row r="56" spans="1:5" ht="15.75" customHeight="1" x14ac:dyDescent="0.3">
      <c r="A56" s="60"/>
      <c r="B56" s="21" t="s">
        <v>92</v>
      </c>
      <c r="C56" s="15" t="s">
        <v>17</v>
      </c>
      <c r="D56" s="21" t="s">
        <v>18</v>
      </c>
      <c r="E56" s="40"/>
    </row>
    <row r="57" spans="1:5" ht="15.75" customHeight="1" x14ac:dyDescent="0.25">
      <c r="A57" s="61" t="s">
        <v>63</v>
      </c>
      <c r="B57" s="114"/>
      <c r="C57" s="22"/>
      <c r="D57" s="41"/>
      <c r="E57" s="40"/>
    </row>
    <row r="58" spans="1:5" ht="15.75" customHeight="1" x14ac:dyDescent="0.25">
      <c r="A58" s="42" t="s">
        <v>64</v>
      </c>
      <c r="B58" s="132">
        <v>10</v>
      </c>
      <c r="C58" s="22"/>
      <c r="D58" s="41">
        <f>C58*B58</f>
        <v>0</v>
      </c>
      <c r="E58" s="40"/>
    </row>
    <row r="59" spans="1:5" ht="15.75" customHeight="1" x14ac:dyDescent="0.25">
      <c r="A59" s="42" t="s">
        <v>65</v>
      </c>
      <c r="B59" s="132"/>
      <c r="C59" s="22"/>
      <c r="D59" s="41">
        <f t="shared" ref="D59:D60" si="2">C59*B59</f>
        <v>0</v>
      </c>
      <c r="E59" s="40"/>
    </row>
    <row r="60" spans="1:5" ht="15.75" customHeight="1" x14ac:dyDescent="0.25">
      <c r="A60" s="42" t="s">
        <v>66</v>
      </c>
      <c r="B60" s="132">
        <v>2</v>
      </c>
      <c r="C60" s="22"/>
      <c r="D60" s="41">
        <f t="shared" si="2"/>
        <v>0</v>
      </c>
      <c r="E60" s="40"/>
    </row>
    <row r="61" spans="1:5" ht="15.75" customHeight="1" x14ac:dyDescent="0.25">
      <c r="A61" s="8"/>
      <c r="B61" s="114"/>
      <c r="C61" s="22"/>
      <c r="D61" s="41"/>
      <c r="E61" s="40"/>
    </row>
    <row r="62" spans="1:5" ht="15.75" customHeight="1" x14ac:dyDescent="0.25">
      <c r="A62" s="61" t="s">
        <v>67</v>
      </c>
      <c r="B62" s="114"/>
      <c r="C62" s="22"/>
      <c r="D62" s="41"/>
      <c r="E62" s="40"/>
    </row>
    <row r="63" spans="1:5" ht="15.75" customHeight="1" x14ac:dyDescent="0.25">
      <c r="A63" s="42" t="s">
        <v>68</v>
      </c>
      <c r="B63" s="117">
        <v>0</v>
      </c>
      <c r="C63" s="6"/>
      <c r="D63" s="41">
        <f t="shared" ref="D63" si="3">C63*B63</f>
        <v>0</v>
      </c>
      <c r="E63" s="40"/>
    </row>
    <row r="64" spans="1:5" ht="15.75" customHeight="1" x14ac:dyDescent="0.25">
      <c r="A64" s="6" t="s">
        <v>69</v>
      </c>
      <c r="B64" s="117">
        <v>0</v>
      </c>
      <c r="C64" s="6"/>
      <c r="D64" s="41">
        <f>C64*B64+D66</f>
        <v>0</v>
      </c>
      <c r="E64" s="40"/>
    </row>
    <row r="65" spans="1:5" ht="15.75" customHeight="1" x14ac:dyDescent="0.25">
      <c r="A65" s="8"/>
      <c r="B65" s="114"/>
      <c r="C65" s="22"/>
      <c r="D65" s="41"/>
      <c r="E65" s="40"/>
    </row>
    <row r="66" spans="1:5" ht="15.75" thickBot="1" x14ac:dyDescent="0.3">
      <c r="A66" s="46" t="s">
        <v>70</v>
      </c>
      <c r="B66" s="117"/>
      <c r="C66" s="25"/>
      <c r="D66" s="50"/>
      <c r="E66" s="4"/>
    </row>
    <row r="67" spans="1:5" ht="15.75" thickBot="1" x14ac:dyDescent="0.3">
      <c r="A67" s="67" t="s">
        <v>71</v>
      </c>
      <c r="B67" s="117"/>
      <c r="C67" s="45"/>
      <c r="D67" s="101" t="e">
        <f>#REF!+#REF!+D58+D59+D60+D63+D64+D66</f>
        <v>#REF!</v>
      </c>
      <c r="E67" s="4"/>
    </row>
    <row r="68" spans="1:5" x14ac:dyDescent="0.25">
      <c r="A68" s="52"/>
      <c r="B68" s="51"/>
      <c r="C68" s="9"/>
      <c r="D68" s="9"/>
      <c r="E68" s="4"/>
    </row>
    <row r="69" spans="1:5" ht="16.5" thickBot="1" x14ac:dyDescent="0.3">
      <c r="A69" s="138" t="s">
        <v>72</v>
      </c>
      <c r="B69" s="139"/>
      <c r="C69" s="55" t="s">
        <v>73</v>
      </c>
      <c r="D69" s="9"/>
      <c r="E69" s="4"/>
    </row>
    <row r="70" spans="1:5" x14ac:dyDescent="0.25">
      <c r="A70" s="54" t="s">
        <v>74</v>
      </c>
      <c r="B70" s="54" t="s">
        <v>75</v>
      </c>
      <c r="C70" s="43"/>
      <c r="D70" s="9"/>
      <c r="E70" s="4"/>
    </row>
    <row r="71" spans="1:5" x14ac:dyDescent="0.25">
      <c r="A71" s="8" t="s">
        <v>76</v>
      </c>
      <c r="B71" s="8" t="s">
        <v>75</v>
      </c>
      <c r="C71" s="22"/>
      <c r="D71" s="9"/>
      <c r="E71" s="4"/>
    </row>
    <row r="72" spans="1:5" x14ac:dyDescent="0.25">
      <c r="A72" s="8" t="s">
        <v>77</v>
      </c>
      <c r="B72" s="8" t="s">
        <v>78</v>
      </c>
      <c r="C72" s="22"/>
      <c r="D72" s="9"/>
      <c r="E72" s="4"/>
    </row>
    <row r="73" spans="1:5" x14ac:dyDescent="0.25">
      <c r="A73" s="48"/>
      <c r="B73" s="48"/>
      <c r="C73" s="38"/>
      <c r="D73" s="9"/>
      <c r="E73" s="4"/>
    </row>
    <row r="74" spans="1:5" x14ac:dyDescent="0.25">
      <c r="A74" s="48"/>
      <c r="B74" s="48"/>
      <c r="C74" s="38"/>
      <c r="D74" s="9"/>
      <c r="E74" s="4"/>
    </row>
    <row r="75" spans="1:5" x14ac:dyDescent="0.25">
      <c r="A75" s="52"/>
      <c r="B75" s="51"/>
      <c r="C75" s="9"/>
      <c r="D75" s="9"/>
      <c r="E75" s="4"/>
    </row>
    <row r="76" spans="1:5" ht="18.75" x14ac:dyDescent="0.3">
      <c r="A76" s="63" t="s">
        <v>79</v>
      </c>
      <c r="B76" s="64"/>
      <c r="C76" s="9"/>
      <c r="D76" s="9"/>
      <c r="E76" s="4"/>
    </row>
    <row r="77" spans="1:5" ht="15.75" thickBot="1" x14ac:dyDescent="0.3">
      <c r="A77" s="6"/>
      <c r="B77" s="44"/>
    </row>
    <row r="78" spans="1:5" ht="15.75" thickBot="1" x14ac:dyDescent="0.3">
      <c r="A78" s="14" t="s">
        <v>80</v>
      </c>
      <c r="B78" s="111"/>
      <c r="C78" s="5"/>
      <c r="D78" s="5"/>
    </row>
    <row r="79" spans="1:5" x14ac:dyDescent="0.25">
      <c r="A79" s="6"/>
      <c r="B79" s="43"/>
      <c r="C79" s="5"/>
      <c r="D79" s="5"/>
    </row>
    <row r="80" spans="1:5" x14ac:dyDescent="0.25">
      <c r="A80" s="13" t="s">
        <v>81</v>
      </c>
      <c r="B80" s="6">
        <v>4</v>
      </c>
    </row>
    <row r="81" spans="1:4" x14ac:dyDescent="0.25">
      <c r="A81" s="4"/>
      <c r="B81" s="4"/>
    </row>
    <row r="82" spans="1:4" x14ac:dyDescent="0.25">
      <c r="A82" s="4"/>
      <c r="B82" s="4"/>
    </row>
    <row r="83" spans="1:4" x14ac:dyDescent="0.25">
      <c r="B83" s="4"/>
    </row>
    <row r="85" spans="1:4" x14ac:dyDescent="0.25">
      <c r="A85" s="48"/>
      <c r="B85" s="48"/>
      <c r="C85" s="4"/>
      <c r="D85" s="4"/>
    </row>
    <row r="86" spans="1:4" x14ac:dyDescent="0.25">
      <c r="A86" s="17"/>
      <c r="B86" s="76"/>
      <c r="C86" s="4"/>
      <c r="D86" s="4"/>
    </row>
    <row r="87" spans="1:4" x14ac:dyDescent="0.25">
      <c r="A87" s="17"/>
      <c r="B87" s="4"/>
      <c r="C87" s="4"/>
      <c r="D87" s="4"/>
    </row>
    <row r="88" spans="1:4" x14ac:dyDescent="0.25">
      <c r="A88" s="17"/>
      <c r="B88" s="4"/>
      <c r="C88" s="4"/>
      <c r="D88" s="4"/>
    </row>
    <row r="89" spans="1:4" x14ac:dyDescent="0.25">
      <c r="A89" s="17"/>
      <c r="B89" s="4"/>
      <c r="C89" s="4"/>
      <c r="D89" s="4"/>
    </row>
    <row r="90" spans="1:4" x14ac:dyDescent="0.25">
      <c r="A90" s="17"/>
      <c r="B90" s="4"/>
      <c r="C90" s="4"/>
      <c r="D90" s="4"/>
    </row>
    <row r="91" spans="1:4" x14ac:dyDescent="0.25">
      <c r="A91" s="17"/>
      <c r="B91" s="4"/>
      <c r="C91" s="4"/>
      <c r="D91" s="4"/>
    </row>
    <row r="92" spans="1:4" x14ac:dyDescent="0.25">
      <c r="A92" s="17"/>
      <c r="B92" s="4"/>
      <c r="C92" s="4"/>
      <c r="D92" s="4"/>
    </row>
    <row r="93" spans="1:4" x14ac:dyDescent="0.25">
      <c r="A93" s="17"/>
      <c r="B93" s="4"/>
      <c r="C93" s="4"/>
      <c r="D93" s="4"/>
    </row>
    <row r="94" spans="1:4" x14ac:dyDescent="0.25">
      <c r="A94" s="23"/>
      <c r="B94" s="77"/>
      <c r="C94" s="23"/>
      <c r="D94" s="23"/>
    </row>
    <row r="95" spans="1:4" x14ac:dyDescent="0.25">
      <c r="A95" s="23"/>
      <c r="B95" s="23"/>
      <c r="C95" s="4"/>
      <c r="D95" s="4"/>
    </row>
    <row r="96" spans="1:4" x14ac:dyDescent="0.25">
      <c r="A96" s="23"/>
      <c r="B96" s="23"/>
      <c r="C96" s="4"/>
      <c r="D96" s="4"/>
    </row>
    <row r="97" spans="1:4" x14ac:dyDescent="0.25">
      <c r="A97" s="23"/>
      <c r="B97" s="23"/>
      <c r="C97" s="4"/>
      <c r="D97" s="4"/>
    </row>
    <row r="98" spans="1:4" x14ac:dyDescent="0.25">
      <c r="A98" s="4"/>
      <c r="B98" s="4"/>
      <c r="C98" s="4"/>
      <c r="D98" s="4"/>
    </row>
    <row r="99" spans="1:4" x14ac:dyDescent="0.25">
      <c r="A99" s="4"/>
      <c r="B99" s="4"/>
      <c r="C99" s="4"/>
      <c r="D99" s="4"/>
    </row>
  </sheetData>
  <protectedRanges>
    <protectedRange sqref="A66:C68 A75:C76 D66:D76" name="Prismatrise_2"/>
    <protectedRange sqref="A66:C68 A75:C76 D66:D76" name="Prismatrise_1"/>
    <protectedRange sqref="A66:C68 A75:C76 D66:D76" name="Prismatrise"/>
  </protectedRanges>
  <mergeCells count="1">
    <mergeCell ref="A69:B6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6E98-DEB3-443A-AD7D-7E706B34C66E}">
  <dimension ref="A1:L98"/>
  <sheetViews>
    <sheetView topLeftCell="A69" workbookViewId="0">
      <selection activeCell="A80" sqref="A80:XFD80"/>
    </sheetView>
  </sheetViews>
  <sheetFormatPr baseColWidth="10" defaultColWidth="11.42578125" defaultRowHeight="15" x14ac:dyDescent="0.25"/>
  <cols>
    <col min="1" max="1" width="52.5703125" style="1" customWidth="1"/>
    <col min="2" max="2" width="16.140625" style="1" customWidth="1"/>
    <col min="3" max="3" width="16.42578125" style="1" customWidth="1"/>
    <col min="4" max="4" width="12.7109375" style="1" bestFit="1" customWidth="1"/>
    <col min="5" max="251" width="11.42578125" style="1"/>
    <col min="252" max="252" width="35.42578125" style="1" bestFit="1" customWidth="1"/>
    <col min="253" max="253" width="14.140625" style="1" bestFit="1" customWidth="1"/>
    <col min="254" max="254" width="13.28515625" style="1" bestFit="1" customWidth="1"/>
    <col min="255" max="255" width="14.140625" style="1" bestFit="1" customWidth="1"/>
    <col min="256" max="256" width="12.28515625" style="1" bestFit="1" customWidth="1"/>
    <col min="257" max="257" width="11.42578125" style="1"/>
    <col min="258" max="258" width="30" style="1" bestFit="1" customWidth="1"/>
    <col min="259" max="259" width="27.42578125" style="1" customWidth="1"/>
    <col min="260" max="507" width="11.42578125" style="1"/>
    <col min="508" max="508" width="35.42578125" style="1" bestFit="1" customWidth="1"/>
    <col min="509" max="509" width="14.140625" style="1" bestFit="1" customWidth="1"/>
    <col min="510" max="510" width="13.28515625" style="1" bestFit="1" customWidth="1"/>
    <col min="511" max="511" width="14.140625" style="1" bestFit="1" customWidth="1"/>
    <col min="512" max="512" width="12.28515625" style="1" bestFit="1" customWidth="1"/>
    <col min="513" max="513" width="11.42578125" style="1"/>
    <col min="514" max="514" width="30" style="1" bestFit="1" customWidth="1"/>
    <col min="515" max="515" width="27.42578125" style="1" customWidth="1"/>
    <col min="516" max="763" width="11.42578125" style="1"/>
    <col min="764" max="764" width="35.42578125" style="1" bestFit="1" customWidth="1"/>
    <col min="765" max="765" width="14.140625" style="1" bestFit="1" customWidth="1"/>
    <col min="766" max="766" width="13.28515625" style="1" bestFit="1" customWidth="1"/>
    <col min="767" max="767" width="14.140625" style="1" bestFit="1" customWidth="1"/>
    <col min="768" max="768" width="12.28515625" style="1" bestFit="1" customWidth="1"/>
    <col min="769" max="769" width="11.42578125" style="1"/>
    <col min="770" max="770" width="30" style="1" bestFit="1" customWidth="1"/>
    <col min="771" max="771" width="27.42578125" style="1" customWidth="1"/>
    <col min="772" max="1019" width="11.42578125" style="1"/>
    <col min="1020" max="1020" width="35.42578125" style="1" bestFit="1" customWidth="1"/>
    <col min="1021" max="1021" width="14.140625" style="1" bestFit="1" customWidth="1"/>
    <col min="1022" max="1022" width="13.28515625" style="1" bestFit="1" customWidth="1"/>
    <col min="1023" max="1023" width="14.140625" style="1" bestFit="1" customWidth="1"/>
    <col min="1024" max="1024" width="12.28515625" style="1" bestFit="1" customWidth="1"/>
    <col min="1025" max="1025" width="11.42578125" style="1"/>
    <col min="1026" max="1026" width="30" style="1" bestFit="1" customWidth="1"/>
    <col min="1027" max="1027" width="27.42578125" style="1" customWidth="1"/>
    <col min="1028" max="1275" width="11.42578125" style="1"/>
    <col min="1276" max="1276" width="35.42578125" style="1" bestFit="1" customWidth="1"/>
    <col min="1277" max="1277" width="14.140625" style="1" bestFit="1" customWidth="1"/>
    <col min="1278" max="1278" width="13.28515625" style="1" bestFit="1" customWidth="1"/>
    <col min="1279" max="1279" width="14.140625" style="1" bestFit="1" customWidth="1"/>
    <col min="1280" max="1280" width="12.28515625" style="1" bestFit="1" customWidth="1"/>
    <col min="1281" max="1281" width="11.42578125" style="1"/>
    <col min="1282" max="1282" width="30" style="1" bestFit="1" customWidth="1"/>
    <col min="1283" max="1283" width="27.42578125" style="1" customWidth="1"/>
    <col min="1284" max="1531" width="11.42578125" style="1"/>
    <col min="1532" max="1532" width="35.42578125" style="1" bestFit="1" customWidth="1"/>
    <col min="1533" max="1533" width="14.140625" style="1" bestFit="1" customWidth="1"/>
    <col min="1534" max="1534" width="13.28515625" style="1" bestFit="1" customWidth="1"/>
    <col min="1535" max="1535" width="14.140625" style="1" bestFit="1" customWidth="1"/>
    <col min="1536" max="1536" width="12.28515625" style="1" bestFit="1" customWidth="1"/>
    <col min="1537" max="1537" width="11.42578125" style="1"/>
    <col min="1538" max="1538" width="30" style="1" bestFit="1" customWidth="1"/>
    <col min="1539" max="1539" width="27.42578125" style="1" customWidth="1"/>
    <col min="1540" max="1787" width="11.42578125" style="1"/>
    <col min="1788" max="1788" width="35.42578125" style="1" bestFit="1" customWidth="1"/>
    <col min="1789" max="1789" width="14.140625" style="1" bestFit="1" customWidth="1"/>
    <col min="1790" max="1790" width="13.28515625" style="1" bestFit="1" customWidth="1"/>
    <col min="1791" max="1791" width="14.140625" style="1" bestFit="1" customWidth="1"/>
    <col min="1792" max="1792" width="12.28515625" style="1" bestFit="1" customWidth="1"/>
    <col min="1793" max="1793" width="11.42578125" style="1"/>
    <col min="1794" max="1794" width="30" style="1" bestFit="1" customWidth="1"/>
    <col min="1795" max="1795" width="27.42578125" style="1" customWidth="1"/>
    <col min="1796" max="2043" width="11.42578125" style="1"/>
    <col min="2044" max="2044" width="35.42578125" style="1" bestFit="1" customWidth="1"/>
    <col min="2045" max="2045" width="14.140625" style="1" bestFit="1" customWidth="1"/>
    <col min="2046" max="2046" width="13.28515625" style="1" bestFit="1" customWidth="1"/>
    <col min="2047" max="2047" width="14.140625" style="1" bestFit="1" customWidth="1"/>
    <col min="2048" max="2048" width="12.28515625" style="1" bestFit="1" customWidth="1"/>
    <col min="2049" max="2049" width="11.42578125" style="1"/>
    <col min="2050" max="2050" width="30" style="1" bestFit="1" customWidth="1"/>
    <col min="2051" max="2051" width="27.42578125" style="1" customWidth="1"/>
    <col min="2052" max="2299" width="11.42578125" style="1"/>
    <col min="2300" max="2300" width="35.42578125" style="1" bestFit="1" customWidth="1"/>
    <col min="2301" max="2301" width="14.140625" style="1" bestFit="1" customWidth="1"/>
    <col min="2302" max="2302" width="13.28515625" style="1" bestFit="1" customWidth="1"/>
    <col min="2303" max="2303" width="14.140625" style="1" bestFit="1" customWidth="1"/>
    <col min="2304" max="2304" width="12.28515625" style="1" bestFit="1" customWidth="1"/>
    <col min="2305" max="2305" width="11.42578125" style="1"/>
    <col min="2306" max="2306" width="30" style="1" bestFit="1" customWidth="1"/>
    <col min="2307" max="2307" width="27.42578125" style="1" customWidth="1"/>
    <col min="2308" max="2555" width="11.42578125" style="1"/>
    <col min="2556" max="2556" width="35.42578125" style="1" bestFit="1" customWidth="1"/>
    <col min="2557" max="2557" width="14.140625" style="1" bestFit="1" customWidth="1"/>
    <col min="2558" max="2558" width="13.28515625" style="1" bestFit="1" customWidth="1"/>
    <col min="2559" max="2559" width="14.140625" style="1" bestFit="1" customWidth="1"/>
    <col min="2560" max="2560" width="12.28515625" style="1" bestFit="1" customWidth="1"/>
    <col min="2561" max="2561" width="11.42578125" style="1"/>
    <col min="2562" max="2562" width="30" style="1" bestFit="1" customWidth="1"/>
    <col min="2563" max="2563" width="27.42578125" style="1" customWidth="1"/>
    <col min="2564" max="2811" width="11.42578125" style="1"/>
    <col min="2812" max="2812" width="35.42578125" style="1" bestFit="1" customWidth="1"/>
    <col min="2813" max="2813" width="14.140625" style="1" bestFit="1" customWidth="1"/>
    <col min="2814" max="2814" width="13.28515625" style="1" bestFit="1" customWidth="1"/>
    <col min="2815" max="2815" width="14.140625" style="1" bestFit="1" customWidth="1"/>
    <col min="2816" max="2816" width="12.28515625" style="1" bestFit="1" customWidth="1"/>
    <col min="2817" max="2817" width="11.42578125" style="1"/>
    <col min="2818" max="2818" width="30" style="1" bestFit="1" customWidth="1"/>
    <col min="2819" max="2819" width="27.42578125" style="1" customWidth="1"/>
    <col min="2820" max="3067" width="11.42578125" style="1"/>
    <col min="3068" max="3068" width="35.42578125" style="1" bestFit="1" customWidth="1"/>
    <col min="3069" max="3069" width="14.140625" style="1" bestFit="1" customWidth="1"/>
    <col min="3070" max="3070" width="13.28515625" style="1" bestFit="1" customWidth="1"/>
    <col min="3071" max="3071" width="14.140625" style="1" bestFit="1" customWidth="1"/>
    <col min="3072" max="3072" width="12.28515625" style="1" bestFit="1" customWidth="1"/>
    <col min="3073" max="3073" width="11.42578125" style="1"/>
    <col min="3074" max="3074" width="30" style="1" bestFit="1" customWidth="1"/>
    <col min="3075" max="3075" width="27.42578125" style="1" customWidth="1"/>
    <col min="3076" max="3323" width="11.42578125" style="1"/>
    <col min="3324" max="3324" width="35.42578125" style="1" bestFit="1" customWidth="1"/>
    <col min="3325" max="3325" width="14.140625" style="1" bestFit="1" customWidth="1"/>
    <col min="3326" max="3326" width="13.28515625" style="1" bestFit="1" customWidth="1"/>
    <col min="3327" max="3327" width="14.140625" style="1" bestFit="1" customWidth="1"/>
    <col min="3328" max="3328" width="12.28515625" style="1" bestFit="1" customWidth="1"/>
    <col min="3329" max="3329" width="11.42578125" style="1"/>
    <col min="3330" max="3330" width="30" style="1" bestFit="1" customWidth="1"/>
    <col min="3331" max="3331" width="27.42578125" style="1" customWidth="1"/>
    <col min="3332" max="3579" width="11.42578125" style="1"/>
    <col min="3580" max="3580" width="35.42578125" style="1" bestFit="1" customWidth="1"/>
    <col min="3581" max="3581" width="14.140625" style="1" bestFit="1" customWidth="1"/>
    <col min="3582" max="3582" width="13.28515625" style="1" bestFit="1" customWidth="1"/>
    <col min="3583" max="3583" width="14.140625" style="1" bestFit="1" customWidth="1"/>
    <col min="3584" max="3584" width="12.28515625" style="1" bestFit="1" customWidth="1"/>
    <col min="3585" max="3585" width="11.42578125" style="1"/>
    <col min="3586" max="3586" width="30" style="1" bestFit="1" customWidth="1"/>
    <col min="3587" max="3587" width="27.42578125" style="1" customWidth="1"/>
    <col min="3588" max="3835" width="11.42578125" style="1"/>
    <col min="3836" max="3836" width="35.42578125" style="1" bestFit="1" customWidth="1"/>
    <col min="3837" max="3837" width="14.140625" style="1" bestFit="1" customWidth="1"/>
    <col min="3838" max="3838" width="13.28515625" style="1" bestFit="1" customWidth="1"/>
    <col min="3839" max="3839" width="14.140625" style="1" bestFit="1" customWidth="1"/>
    <col min="3840" max="3840" width="12.28515625" style="1" bestFit="1" customWidth="1"/>
    <col min="3841" max="3841" width="11.42578125" style="1"/>
    <col min="3842" max="3842" width="30" style="1" bestFit="1" customWidth="1"/>
    <col min="3843" max="3843" width="27.42578125" style="1" customWidth="1"/>
    <col min="3844" max="4091" width="11.42578125" style="1"/>
    <col min="4092" max="4092" width="35.42578125" style="1" bestFit="1" customWidth="1"/>
    <col min="4093" max="4093" width="14.140625" style="1" bestFit="1" customWidth="1"/>
    <col min="4094" max="4094" width="13.28515625" style="1" bestFit="1" customWidth="1"/>
    <col min="4095" max="4095" width="14.140625" style="1" bestFit="1" customWidth="1"/>
    <col min="4096" max="4096" width="12.28515625" style="1" bestFit="1" customWidth="1"/>
    <col min="4097" max="4097" width="11.42578125" style="1"/>
    <col min="4098" max="4098" width="30" style="1" bestFit="1" customWidth="1"/>
    <col min="4099" max="4099" width="27.42578125" style="1" customWidth="1"/>
    <col min="4100" max="4347" width="11.42578125" style="1"/>
    <col min="4348" max="4348" width="35.42578125" style="1" bestFit="1" customWidth="1"/>
    <col min="4349" max="4349" width="14.140625" style="1" bestFit="1" customWidth="1"/>
    <col min="4350" max="4350" width="13.28515625" style="1" bestFit="1" customWidth="1"/>
    <col min="4351" max="4351" width="14.140625" style="1" bestFit="1" customWidth="1"/>
    <col min="4352" max="4352" width="12.28515625" style="1" bestFit="1" customWidth="1"/>
    <col min="4353" max="4353" width="11.42578125" style="1"/>
    <col min="4354" max="4354" width="30" style="1" bestFit="1" customWidth="1"/>
    <col min="4355" max="4355" width="27.42578125" style="1" customWidth="1"/>
    <col min="4356" max="4603" width="11.42578125" style="1"/>
    <col min="4604" max="4604" width="35.42578125" style="1" bestFit="1" customWidth="1"/>
    <col min="4605" max="4605" width="14.140625" style="1" bestFit="1" customWidth="1"/>
    <col min="4606" max="4606" width="13.28515625" style="1" bestFit="1" customWidth="1"/>
    <col min="4607" max="4607" width="14.140625" style="1" bestFit="1" customWidth="1"/>
    <col min="4608" max="4608" width="12.28515625" style="1" bestFit="1" customWidth="1"/>
    <col min="4609" max="4609" width="11.42578125" style="1"/>
    <col min="4610" max="4610" width="30" style="1" bestFit="1" customWidth="1"/>
    <col min="4611" max="4611" width="27.42578125" style="1" customWidth="1"/>
    <col min="4612" max="4859" width="11.42578125" style="1"/>
    <col min="4860" max="4860" width="35.42578125" style="1" bestFit="1" customWidth="1"/>
    <col min="4861" max="4861" width="14.140625" style="1" bestFit="1" customWidth="1"/>
    <col min="4862" max="4862" width="13.28515625" style="1" bestFit="1" customWidth="1"/>
    <col min="4863" max="4863" width="14.140625" style="1" bestFit="1" customWidth="1"/>
    <col min="4864" max="4864" width="12.28515625" style="1" bestFit="1" customWidth="1"/>
    <col min="4865" max="4865" width="11.42578125" style="1"/>
    <col min="4866" max="4866" width="30" style="1" bestFit="1" customWidth="1"/>
    <col min="4867" max="4867" width="27.42578125" style="1" customWidth="1"/>
    <col min="4868" max="5115" width="11.42578125" style="1"/>
    <col min="5116" max="5116" width="35.42578125" style="1" bestFit="1" customWidth="1"/>
    <col min="5117" max="5117" width="14.140625" style="1" bestFit="1" customWidth="1"/>
    <col min="5118" max="5118" width="13.28515625" style="1" bestFit="1" customWidth="1"/>
    <col min="5119" max="5119" width="14.140625" style="1" bestFit="1" customWidth="1"/>
    <col min="5120" max="5120" width="12.28515625" style="1" bestFit="1" customWidth="1"/>
    <col min="5121" max="5121" width="11.42578125" style="1"/>
    <col min="5122" max="5122" width="30" style="1" bestFit="1" customWidth="1"/>
    <col min="5123" max="5123" width="27.42578125" style="1" customWidth="1"/>
    <col min="5124" max="5371" width="11.42578125" style="1"/>
    <col min="5372" max="5372" width="35.42578125" style="1" bestFit="1" customWidth="1"/>
    <col min="5373" max="5373" width="14.140625" style="1" bestFit="1" customWidth="1"/>
    <col min="5374" max="5374" width="13.28515625" style="1" bestFit="1" customWidth="1"/>
    <col min="5375" max="5375" width="14.140625" style="1" bestFit="1" customWidth="1"/>
    <col min="5376" max="5376" width="12.28515625" style="1" bestFit="1" customWidth="1"/>
    <col min="5377" max="5377" width="11.42578125" style="1"/>
    <col min="5378" max="5378" width="30" style="1" bestFit="1" customWidth="1"/>
    <col min="5379" max="5379" width="27.42578125" style="1" customWidth="1"/>
    <col min="5380" max="5627" width="11.42578125" style="1"/>
    <col min="5628" max="5628" width="35.42578125" style="1" bestFit="1" customWidth="1"/>
    <col min="5629" max="5629" width="14.140625" style="1" bestFit="1" customWidth="1"/>
    <col min="5630" max="5630" width="13.28515625" style="1" bestFit="1" customWidth="1"/>
    <col min="5631" max="5631" width="14.140625" style="1" bestFit="1" customWidth="1"/>
    <col min="5632" max="5632" width="12.28515625" style="1" bestFit="1" customWidth="1"/>
    <col min="5633" max="5633" width="11.42578125" style="1"/>
    <col min="5634" max="5634" width="30" style="1" bestFit="1" customWidth="1"/>
    <col min="5635" max="5635" width="27.42578125" style="1" customWidth="1"/>
    <col min="5636" max="5883" width="11.42578125" style="1"/>
    <col min="5884" max="5884" width="35.42578125" style="1" bestFit="1" customWidth="1"/>
    <col min="5885" max="5885" width="14.140625" style="1" bestFit="1" customWidth="1"/>
    <col min="5886" max="5886" width="13.28515625" style="1" bestFit="1" customWidth="1"/>
    <col min="5887" max="5887" width="14.140625" style="1" bestFit="1" customWidth="1"/>
    <col min="5888" max="5888" width="12.28515625" style="1" bestFit="1" customWidth="1"/>
    <col min="5889" max="5889" width="11.42578125" style="1"/>
    <col min="5890" max="5890" width="30" style="1" bestFit="1" customWidth="1"/>
    <col min="5891" max="5891" width="27.42578125" style="1" customWidth="1"/>
    <col min="5892" max="6139" width="11.42578125" style="1"/>
    <col min="6140" max="6140" width="35.42578125" style="1" bestFit="1" customWidth="1"/>
    <col min="6141" max="6141" width="14.140625" style="1" bestFit="1" customWidth="1"/>
    <col min="6142" max="6142" width="13.28515625" style="1" bestFit="1" customWidth="1"/>
    <col min="6143" max="6143" width="14.140625" style="1" bestFit="1" customWidth="1"/>
    <col min="6144" max="6144" width="12.28515625" style="1" bestFit="1" customWidth="1"/>
    <col min="6145" max="6145" width="11.42578125" style="1"/>
    <col min="6146" max="6146" width="30" style="1" bestFit="1" customWidth="1"/>
    <col min="6147" max="6147" width="27.42578125" style="1" customWidth="1"/>
    <col min="6148" max="6395" width="11.42578125" style="1"/>
    <col min="6396" max="6396" width="35.42578125" style="1" bestFit="1" customWidth="1"/>
    <col min="6397" max="6397" width="14.140625" style="1" bestFit="1" customWidth="1"/>
    <col min="6398" max="6398" width="13.28515625" style="1" bestFit="1" customWidth="1"/>
    <col min="6399" max="6399" width="14.140625" style="1" bestFit="1" customWidth="1"/>
    <col min="6400" max="6400" width="12.28515625" style="1" bestFit="1" customWidth="1"/>
    <col min="6401" max="6401" width="11.42578125" style="1"/>
    <col min="6402" max="6402" width="30" style="1" bestFit="1" customWidth="1"/>
    <col min="6403" max="6403" width="27.42578125" style="1" customWidth="1"/>
    <col min="6404" max="6651" width="11.42578125" style="1"/>
    <col min="6652" max="6652" width="35.42578125" style="1" bestFit="1" customWidth="1"/>
    <col min="6653" max="6653" width="14.140625" style="1" bestFit="1" customWidth="1"/>
    <col min="6654" max="6654" width="13.28515625" style="1" bestFit="1" customWidth="1"/>
    <col min="6655" max="6655" width="14.140625" style="1" bestFit="1" customWidth="1"/>
    <col min="6656" max="6656" width="12.28515625" style="1" bestFit="1" customWidth="1"/>
    <col min="6657" max="6657" width="11.42578125" style="1"/>
    <col min="6658" max="6658" width="30" style="1" bestFit="1" customWidth="1"/>
    <col min="6659" max="6659" width="27.42578125" style="1" customWidth="1"/>
    <col min="6660" max="6907" width="11.42578125" style="1"/>
    <col min="6908" max="6908" width="35.42578125" style="1" bestFit="1" customWidth="1"/>
    <col min="6909" max="6909" width="14.140625" style="1" bestFit="1" customWidth="1"/>
    <col min="6910" max="6910" width="13.28515625" style="1" bestFit="1" customWidth="1"/>
    <col min="6911" max="6911" width="14.140625" style="1" bestFit="1" customWidth="1"/>
    <col min="6912" max="6912" width="12.28515625" style="1" bestFit="1" customWidth="1"/>
    <col min="6913" max="6913" width="11.42578125" style="1"/>
    <col min="6914" max="6914" width="30" style="1" bestFit="1" customWidth="1"/>
    <col min="6915" max="6915" width="27.42578125" style="1" customWidth="1"/>
    <col min="6916" max="7163" width="11.42578125" style="1"/>
    <col min="7164" max="7164" width="35.42578125" style="1" bestFit="1" customWidth="1"/>
    <col min="7165" max="7165" width="14.140625" style="1" bestFit="1" customWidth="1"/>
    <col min="7166" max="7166" width="13.28515625" style="1" bestFit="1" customWidth="1"/>
    <col min="7167" max="7167" width="14.140625" style="1" bestFit="1" customWidth="1"/>
    <col min="7168" max="7168" width="12.28515625" style="1" bestFit="1" customWidth="1"/>
    <col min="7169" max="7169" width="11.42578125" style="1"/>
    <col min="7170" max="7170" width="30" style="1" bestFit="1" customWidth="1"/>
    <col min="7171" max="7171" width="27.42578125" style="1" customWidth="1"/>
    <col min="7172" max="7419" width="11.42578125" style="1"/>
    <col min="7420" max="7420" width="35.42578125" style="1" bestFit="1" customWidth="1"/>
    <col min="7421" max="7421" width="14.140625" style="1" bestFit="1" customWidth="1"/>
    <col min="7422" max="7422" width="13.28515625" style="1" bestFit="1" customWidth="1"/>
    <col min="7423" max="7423" width="14.140625" style="1" bestFit="1" customWidth="1"/>
    <col min="7424" max="7424" width="12.28515625" style="1" bestFit="1" customWidth="1"/>
    <col min="7425" max="7425" width="11.42578125" style="1"/>
    <col min="7426" max="7426" width="30" style="1" bestFit="1" customWidth="1"/>
    <col min="7427" max="7427" width="27.42578125" style="1" customWidth="1"/>
    <col min="7428" max="7675" width="11.42578125" style="1"/>
    <col min="7676" max="7676" width="35.42578125" style="1" bestFit="1" customWidth="1"/>
    <col min="7677" max="7677" width="14.140625" style="1" bestFit="1" customWidth="1"/>
    <col min="7678" max="7678" width="13.28515625" style="1" bestFit="1" customWidth="1"/>
    <col min="7679" max="7679" width="14.140625" style="1" bestFit="1" customWidth="1"/>
    <col min="7680" max="7680" width="12.28515625" style="1" bestFit="1" customWidth="1"/>
    <col min="7681" max="7681" width="11.42578125" style="1"/>
    <col min="7682" max="7682" width="30" style="1" bestFit="1" customWidth="1"/>
    <col min="7683" max="7683" width="27.42578125" style="1" customWidth="1"/>
    <col min="7684" max="7931" width="11.42578125" style="1"/>
    <col min="7932" max="7932" width="35.42578125" style="1" bestFit="1" customWidth="1"/>
    <col min="7933" max="7933" width="14.140625" style="1" bestFit="1" customWidth="1"/>
    <col min="7934" max="7934" width="13.28515625" style="1" bestFit="1" customWidth="1"/>
    <col min="7935" max="7935" width="14.140625" style="1" bestFit="1" customWidth="1"/>
    <col min="7936" max="7936" width="12.28515625" style="1" bestFit="1" customWidth="1"/>
    <col min="7937" max="7937" width="11.42578125" style="1"/>
    <col min="7938" max="7938" width="30" style="1" bestFit="1" customWidth="1"/>
    <col min="7939" max="7939" width="27.42578125" style="1" customWidth="1"/>
    <col min="7940" max="8187" width="11.42578125" style="1"/>
    <col min="8188" max="8188" width="35.42578125" style="1" bestFit="1" customWidth="1"/>
    <col min="8189" max="8189" width="14.140625" style="1" bestFit="1" customWidth="1"/>
    <col min="8190" max="8190" width="13.28515625" style="1" bestFit="1" customWidth="1"/>
    <col min="8191" max="8191" width="14.140625" style="1" bestFit="1" customWidth="1"/>
    <col min="8192" max="8192" width="12.28515625" style="1" bestFit="1" customWidth="1"/>
    <col min="8193" max="8193" width="11.42578125" style="1"/>
    <col min="8194" max="8194" width="30" style="1" bestFit="1" customWidth="1"/>
    <col min="8195" max="8195" width="27.42578125" style="1" customWidth="1"/>
    <col min="8196" max="8443" width="11.42578125" style="1"/>
    <col min="8444" max="8444" width="35.42578125" style="1" bestFit="1" customWidth="1"/>
    <col min="8445" max="8445" width="14.140625" style="1" bestFit="1" customWidth="1"/>
    <col min="8446" max="8446" width="13.28515625" style="1" bestFit="1" customWidth="1"/>
    <col min="8447" max="8447" width="14.140625" style="1" bestFit="1" customWidth="1"/>
    <col min="8448" max="8448" width="12.28515625" style="1" bestFit="1" customWidth="1"/>
    <col min="8449" max="8449" width="11.42578125" style="1"/>
    <col min="8450" max="8450" width="30" style="1" bestFit="1" customWidth="1"/>
    <col min="8451" max="8451" width="27.42578125" style="1" customWidth="1"/>
    <col min="8452" max="8699" width="11.42578125" style="1"/>
    <col min="8700" max="8700" width="35.42578125" style="1" bestFit="1" customWidth="1"/>
    <col min="8701" max="8701" width="14.140625" style="1" bestFit="1" customWidth="1"/>
    <col min="8702" max="8702" width="13.28515625" style="1" bestFit="1" customWidth="1"/>
    <col min="8703" max="8703" width="14.140625" style="1" bestFit="1" customWidth="1"/>
    <col min="8704" max="8704" width="12.28515625" style="1" bestFit="1" customWidth="1"/>
    <col min="8705" max="8705" width="11.42578125" style="1"/>
    <col min="8706" max="8706" width="30" style="1" bestFit="1" customWidth="1"/>
    <col min="8707" max="8707" width="27.42578125" style="1" customWidth="1"/>
    <col min="8708" max="8955" width="11.42578125" style="1"/>
    <col min="8956" max="8956" width="35.42578125" style="1" bestFit="1" customWidth="1"/>
    <col min="8957" max="8957" width="14.140625" style="1" bestFit="1" customWidth="1"/>
    <col min="8958" max="8958" width="13.28515625" style="1" bestFit="1" customWidth="1"/>
    <col min="8959" max="8959" width="14.140625" style="1" bestFit="1" customWidth="1"/>
    <col min="8960" max="8960" width="12.28515625" style="1" bestFit="1" customWidth="1"/>
    <col min="8961" max="8961" width="11.42578125" style="1"/>
    <col min="8962" max="8962" width="30" style="1" bestFit="1" customWidth="1"/>
    <col min="8963" max="8963" width="27.42578125" style="1" customWidth="1"/>
    <col min="8964" max="9211" width="11.42578125" style="1"/>
    <col min="9212" max="9212" width="35.42578125" style="1" bestFit="1" customWidth="1"/>
    <col min="9213" max="9213" width="14.140625" style="1" bestFit="1" customWidth="1"/>
    <col min="9214" max="9214" width="13.28515625" style="1" bestFit="1" customWidth="1"/>
    <col min="9215" max="9215" width="14.140625" style="1" bestFit="1" customWidth="1"/>
    <col min="9216" max="9216" width="12.28515625" style="1" bestFit="1" customWidth="1"/>
    <col min="9217" max="9217" width="11.42578125" style="1"/>
    <col min="9218" max="9218" width="30" style="1" bestFit="1" customWidth="1"/>
    <col min="9219" max="9219" width="27.42578125" style="1" customWidth="1"/>
    <col min="9220" max="9467" width="11.42578125" style="1"/>
    <col min="9468" max="9468" width="35.42578125" style="1" bestFit="1" customWidth="1"/>
    <col min="9469" max="9469" width="14.140625" style="1" bestFit="1" customWidth="1"/>
    <col min="9470" max="9470" width="13.28515625" style="1" bestFit="1" customWidth="1"/>
    <col min="9471" max="9471" width="14.140625" style="1" bestFit="1" customWidth="1"/>
    <col min="9472" max="9472" width="12.28515625" style="1" bestFit="1" customWidth="1"/>
    <col min="9473" max="9473" width="11.42578125" style="1"/>
    <col min="9474" max="9474" width="30" style="1" bestFit="1" customWidth="1"/>
    <col min="9475" max="9475" width="27.42578125" style="1" customWidth="1"/>
    <col min="9476" max="9723" width="11.42578125" style="1"/>
    <col min="9724" max="9724" width="35.42578125" style="1" bestFit="1" customWidth="1"/>
    <col min="9725" max="9725" width="14.140625" style="1" bestFit="1" customWidth="1"/>
    <col min="9726" max="9726" width="13.28515625" style="1" bestFit="1" customWidth="1"/>
    <col min="9727" max="9727" width="14.140625" style="1" bestFit="1" customWidth="1"/>
    <col min="9728" max="9728" width="12.28515625" style="1" bestFit="1" customWidth="1"/>
    <col min="9729" max="9729" width="11.42578125" style="1"/>
    <col min="9730" max="9730" width="30" style="1" bestFit="1" customWidth="1"/>
    <col min="9731" max="9731" width="27.42578125" style="1" customWidth="1"/>
    <col min="9732" max="9979" width="11.42578125" style="1"/>
    <col min="9980" max="9980" width="35.42578125" style="1" bestFit="1" customWidth="1"/>
    <col min="9981" max="9981" width="14.140625" style="1" bestFit="1" customWidth="1"/>
    <col min="9982" max="9982" width="13.28515625" style="1" bestFit="1" customWidth="1"/>
    <col min="9983" max="9983" width="14.140625" style="1" bestFit="1" customWidth="1"/>
    <col min="9984" max="9984" width="12.28515625" style="1" bestFit="1" customWidth="1"/>
    <col min="9985" max="9985" width="11.42578125" style="1"/>
    <col min="9986" max="9986" width="30" style="1" bestFit="1" customWidth="1"/>
    <col min="9987" max="9987" width="27.42578125" style="1" customWidth="1"/>
    <col min="9988" max="10235" width="11.42578125" style="1"/>
    <col min="10236" max="10236" width="35.42578125" style="1" bestFit="1" customWidth="1"/>
    <col min="10237" max="10237" width="14.140625" style="1" bestFit="1" customWidth="1"/>
    <col min="10238" max="10238" width="13.28515625" style="1" bestFit="1" customWidth="1"/>
    <col min="10239" max="10239" width="14.140625" style="1" bestFit="1" customWidth="1"/>
    <col min="10240" max="10240" width="12.28515625" style="1" bestFit="1" customWidth="1"/>
    <col min="10241" max="10241" width="11.42578125" style="1"/>
    <col min="10242" max="10242" width="30" style="1" bestFit="1" customWidth="1"/>
    <col min="10243" max="10243" width="27.42578125" style="1" customWidth="1"/>
    <col min="10244" max="10491" width="11.42578125" style="1"/>
    <col min="10492" max="10492" width="35.42578125" style="1" bestFit="1" customWidth="1"/>
    <col min="10493" max="10493" width="14.140625" style="1" bestFit="1" customWidth="1"/>
    <col min="10494" max="10494" width="13.28515625" style="1" bestFit="1" customWidth="1"/>
    <col min="10495" max="10495" width="14.140625" style="1" bestFit="1" customWidth="1"/>
    <col min="10496" max="10496" width="12.28515625" style="1" bestFit="1" customWidth="1"/>
    <col min="10497" max="10497" width="11.42578125" style="1"/>
    <col min="10498" max="10498" width="30" style="1" bestFit="1" customWidth="1"/>
    <col min="10499" max="10499" width="27.42578125" style="1" customWidth="1"/>
    <col min="10500" max="10747" width="11.42578125" style="1"/>
    <col min="10748" max="10748" width="35.42578125" style="1" bestFit="1" customWidth="1"/>
    <col min="10749" max="10749" width="14.140625" style="1" bestFit="1" customWidth="1"/>
    <col min="10750" max="10750" width="13.28515625" style="1" bestFit="1" customWidth="1"/>
    <col min="10751" max="10751" width="14.140625" style="1" bestFit="1" customWidth="1"/>
    <col min="10752" max="10752" width="12.28515625" style="1" bestFit="1" customWidth="1"/>
    <col min="10753" max="10753" width="11.42578125" style="1"/>
    <col min="10754" max="10754" width="30" style="1" bestFit="1" customWidth="1"/>
    <col min="10755" max="10755" width="27.42578125" style="1" customWidth="1"/>
    <col min="10756" max="11003" width="11.42578125" style="1"/>
    <col min="11004" max="11004" width="35.42578125" style="1" bestFit="1" customWidth="1"/>
    <col min="11005" max="11005" width="14.140625" style="1" bestFit="1" customWidth="1"/>
    <col min="11006" max="11006" width="13.28515625" style="1" bestFit="1" customWidth="1"/>
    <col min="11007" max="11007" width="14.140625" style="1" bestFit="1" customWidth="1"/>
    <col min="11008" max="11008" width="12.28515625" style="1" bestFit="1" customWidth="1"/>
    <col min="11009" max="11009" width="11.42578125" style="1"/>
    <col min="11010" max="11010" width="30" style="1" bestFit="1" customWidth="1"/>
    <col min="11011" max="11011" width="27.42578125" style="1" customWidth="1"/>
    <col min="11012" max="11259" width="11.42578125" style="1"/>
    <col min="11260" max="11260" width="35.42578125" style="1" bestFit="1" customWidth="1"/>
    <col min="11261" max="11261" width="14.140625" style="1" bestFit="1" customWidth="1"/>
    <col min="11262" max="11262" width="13.28515625" style="1" bestFit="1" customWidth="1"/>
    <col min="11263" max="11263" width="14.140625" style="1" bestFit="1" customWidth="1"/>
    <col min="11264" max="11264" width="12.28515625" style="1" bestFit="1" customWidth="1"/>
    <col min="11265" max="11265" width="11.42578125" style="1"/>
    <col min="11266" max="11266" width="30" style="1" bestFit="1" customWidth="1"/>
    <col min="11267" max="11267" width="27.42578125" style="1" customWidth="1"/>
    <col min="11268" max="11515" width="11.42578125" style="1"/>
    <col min="11516" max="11516" width="35.42578125" style="1" bestFit="1" customWidth="1"/>
    <col min="11517" max="11517" width="14.140625" style="1" bestFit="1" customWidth="1"/>
    <col min="11518" max="11518" width="13.28515625" style="1" bestFit="1" customWidth="1"/>
    <col min="11519" max="11519" width="14.140625" style="1" bestFit="1" customWidth="1"/>
    <col min="11520" max="11520" width="12.28515625" style="1" bestFit="1" customWidth="1"/>
    <col min="11521" max="11521" width="11.42578125" style="1"/>
    <col min="11522" max="11522" width="30" style="1" bestFit="1" customWidth="1"/>
    <col min="11523" max="11523" width="27.42578125" style="1" customWidth="1"/>
    <col min="11524" max="11771" width="11.42578125" style="1"/>
    <col min="11772" max="11772" width="35.42578125" style="1" bestFit="1" customWidth="1"/>
    <col min="11773" max="11773" width="14.140625" style="1" bestFit="1" customWidth="1"/>
    <col min="11774" max="11774" width="13.28515625" style="1" bestFit="1" customWidth="1"/>
    <col min="11775" max="11775" width="14.140625" style="1" bestFit="1" customWidth="1"/>
    <col min="11776" max="11776" width="12.28515625" style="1" bestFit="1" customWidth="1"/>
    <col min="11777" max="11777" width="11.42578125" style="1"/>
    <col min="11778" max="11778" width="30" style="1" bestFit="1" customWidth="1"/>
    <col min="11779" max="11779" width="27.42578125" style="1" customWidth="1"/>
    <col min="11780" max="12027" width="11.42578125" style="1"/>
    <col min="12028" max="12028" width="35.42578125" style="1" bestFit="1" customWidth="1"/>
    <col min="12029" max="12029" width="14.140625" style="1" bestFit="1" customWidth="1"/>
    <col min="12030" max="12030" width="13.28515625" style="1" bestFit="1" customWidth="1"/>
    <col min="12031" max="12031" width="14.140625" style="1" bestFit="1" customWidth="1"/>
    <col min="12032" max="12032" width="12.28515625" style="1" bestFit="1" customWidth="1"/>
    <col min="12033" max="12033" width="11.42578125" style="1"/>
    <col min="12034" max="12034" width="30" style="1" bestFit="1" customWidth="1"/>
    <col min="12035" max="12035" width="27.42578125" style="1" customWidth="1"/>
    <col min="12036" max="12283" width="11.42578125" style="1"/>
    <col min="12284" max="12284" width="35.42578125" style="1" bestFit="1" customWidth="1"/>
    <col min="12285" max="12285" width="14.140625" style="1" bestFit="1" customWidth="1"/>
    <col min="12286" max="12286" width="13.28515625" style="1" bestFit="1" customWidth="1"/>
    <col min="12287" max="12287" width="14.140625" style="1" bestFit="1" customWidth="1"/>
    <col min="12288" max="12288" width="12.28515625" style="1" bestFit="1" customWidth="1"/>
    <col min="12289" max="12289" width="11.42578125" style="1"/>
    <col min="12290" max="12290" width="30" style="1" bestFit="1" customWidth="1"/>
    <col min="12291" max="12291" width="27.42578125" style="1" customWidth="1"/>
    <col min="12292" max="12539" width="11.42578125" style="1"/>
    <col min="12540" max="12540" width="35.42578125" style="1" bestFit="1" customWidth="1"/>
    <col min="12541" max="12541" width="14.140625" style="1" bestFit="1" customWidth="1"/>
    <col min="12542" max="12542" width="13.28515625" style="1" bestFit="1" customWidth="1"/>
    <col min="12543" max="12543" width="14.140625" style="1" bestFit="1" customWidth="1"/>
    <col min="12544" max="12544" width="12.28515625" style="1" bestFit="1" customWidth="1"/>
    <col min="12545" max="12545" width="11.42578125" style="1"/>
    <col min="12546" max="12546" width="30" style="1" bestFit="1" customWidth="1"/>
    <col min="12547" max="12547" width="27.42578125" style="1" customWidth="1"/>
    <col min="12548" max="12795" width="11.42578125" style="1"/>
    <col min="12796" max="12796" width="35.42578125" style="1" bestFit="1" customWidth="1"/>
    <col min="12797" max="12797" width="14.140625" style="1" bestFit="1" customWidth="1"/>
    <col min="12798" max="12798" width="13.28515625" style="1" bestFit="1" customWidth="1"/>
    <col min="12799" max="12799" width="14.140625" style="1" bestFit="1" customWidth="1"/>
    <col min="12800" max="12800" width="12.28515625" style="1" bestFit="1" customWidth="1"/>
    <col min="12801" max="12801" width="11.42578125" style="1"/>
    <col min="12802" max="12802" width="30" style="1" bestFit="1" customWidth="1"/>
    <col min="12803" max="12803" width="27.42578125" style="1" customWidth="1"/>
    <col min="12804" max="13051" width="11.42578125" style="1"/>
    <col min="13052" max="13052" width="35.42578125" style="1" bestFit="1" customWidth="1"/>
    <col min="13053" max="13053" width="14.140625" style="1" bestFit="1" customWidth="1"/>
    <col min="13054" max="13054" width="13.28515625" style="1" bestFit="1" customWidth="1"/>
    <col min="13055" max="13055" width="14.140625" style="1" bestFit="1" customWidth="1"/>
    <col min="13056" max="13056" width="12.28515625" style="1" bestFit="1" customWidth="1"/>
    <col min="13057" max="13057" width="11.42578125" style="1"/>
    <col min="13058" max="13058" width="30" style="1" bestFit="1" customWidth="1"/>
    <col min="13059" max="13059" width="27.42578125" style="1" customWidth="1"/>
    <col min="13060" max="13307" width="11.42578125" style="1"/>
    <col min="13308" max="13308" width="35.42578125" style="1" bestFit="1" customWidth="1"/>
    <col min="13309" max="13309" width="14.140625" style="1" bestFit="1" customWidth="1"/>
    <col min="13310" max="13310" width="13.28515625" style="1" bestFit="1" customWidth="1"/>
    <col min="13311" max="13311" width="14.140625" style="1" bestFit="1" customWidth="1"/>
    <col min="13312" max="13312" width="12.28515625" style="1" bestFit="1" customWidth="1"/>
    <col min="13313" max="13313" width="11.42578125" style="1"/>
    <col min="13314" max="13314" width="30" style="1" bestFit="1" customWidth="1"/>
    <col min="13315" max="13315" width="27.42578125" style="1" customWidth="1"/>
    <col min="13316" max="13563" width="11.42578125" style="1"/>
    <col min="13564" max="13564" width="35.42578125" style="1" bestFit="1" customWidth="1"/>
    <col min="13565" max="13565" width="14.140625" style="1" bestFit="1" customWidth="1"/>
    <col min="13566" max="13566" width="13.28515625" style="1" bestFit="1" customWidth="1"/>
    <col min="13567" max="13567" width="14.140625" style="1" bestFit="1" customWidth="1"/>
    <col min="13568" max="13568" width="12.28515625" style="1" bestFit="1" customWidth="1"/>
    <col min="13569" max="13569" width="11.42578125" style="1"/>
    <col min="13570" max="13570" width="30" style="1" bestFit="1" customWidth="1"/>
    <col min="13571" max="13571" width="27.42578125" style="1" customWidth="1"/>
    <col min="13572" max="13819" width="11.42578125" style="1"/>
    <col min="13820" max="13820" width="35.42578125" style="1" bestFit="1" customWidth="1"/>
    <col min="13821" max="13821" width="14.140625" style="1" bestFit="1" customWidth="1"/>
    <col min="13822" max="13822" width="13.28515625" style="1" bestFit="1" customWidth="1"/>
    <col min="13823" max="13823" width="14.140625" style="1" bestFit="1" customWidth="1"/>
    <col min="13824" max="13824" width="12.28515625" style="1" bestFit="1" customWidth="1"/>
    <col min="13825" max="13825" width="11.42578125" style="1"/>
    <col min="13826" max="13826" width="30" style="1" bestFit="1" customWidth="1"/>
    <col min="13827" max="13827" width="27.42578125" style="1" customWidth="1"/>
    <col min="13828" max="14075" width="11.42578125" style="1"/>
    <col min="14076" max="14076" width="35.42578125" style="1" bestFit="1" customWidth="1"/>
    <col min="14077" max="14077" width="14.140625" style="1" bestFit="1" customWidth="1"/>
    <col min="14078" max="14078" width="13.28515625" style="1" bestFit="1" customWidth="1"/>
    <col min="14079" max="14079" width="14.140625" style="1" bestFit="1" customWidth="1"/>
    <col min="14080" max="14080" width="12.28515625" style="1" bestFit="1" customWidth="1"/>
    <col min="14081" max="14081" width="11.42578125" style="1"/>
    <col min="14082" max="14082" width="30" style="1" bestFit="1" customWidth="1"/>
    <col min="14083" max="14083" width="27.42578125" style="1" customWidth="1"/>
    <col min="14084" max="14331" width="11.42578125" style="1"/>
    <col min="14332" max="14332" width="35.42578125" style="1" bestFit="1" customWidth="1"/>
    <col min="14333" max="14333" width="14.140625" style="1" bestFit="1" customWidth="1"/>
    <col min="14334" max="14334" width="13.28515625" style="1" bestFit="1" customWidth="1"/>
    <col min="14335" max="14335" width="14.140625" style="1" bestFit="1" customWidth="1"/>
    <col min="14336" max="14336" width="12.28515625" style="1" bestFit="1" customWidth="1"/>
    <col min="14337" max="14337" width="11.42578125" style="1"/>
    <col min="14338" max="14338" width="30" style="1" bestFit="1" customWidth="1"/>
    <col min="14339" max="14339" width="27.42578125" style="1" customWidth="1"/>
    <col min="14340" max="14587" width="11.42578125" style="1"/>
    <col min="14588" max="14588" width="35.42578125" style="1" bestFit="1" customWidth="1"/>
    <col min="14589" max="14589" width="14.140625" style="1" bestFit="1" customWidth="1"/>
    <col min="14590" max="14590" width="13.28515625" style="1" bestFit="1" customWidth="1"/>
    <col min="14591" max="14591" width="14.140625" style="1" bestFit="1" customWidth="1"/>
    <col min="14592" max="14592" width="12.28515625" style="1" bestFit="1" customWidth="1"/>
    <col min="14593" max="14593" width="11.42578125" style="1"/>
    <col min="14594" max="14594" width="30" style="1" bestFit="1" customWidth="1"/>
    <col min="14595" max="14595" width="27.42578125" style="1" customWidth="1"/>
    <col min="14596" max="14843" width="11.42578125" style="1"/>
    <col min="14844" max="14844" width="35.42578125" style="1" bestFit="1" customWidth="1"/>
    <col min="14845" max="14845" width="14.140625" style="1" bestFit="1" customWidth="1"/>
    <col min="14846" max="14846" width="13.28515625" style="1" bestFit="1" customWidth="1"/>
    <col min="14847" max="14847" width="14.140625" style="1" bestFit="1" customWidth="1"/>
    <col min="14848" max="14848" width="12.28515625" style="1" bestFit="1" customWidth="1"/>
    <col min="14849" max="14849" width="11.42578125" style="1"/>
    <col min="14850" max="14850" width="30" style="1" bestFit="1" customWidth="1"/>
    <col min="14851" max="14851" width="27.42578125" style="1" customWidth="1"/>
    <col min="14852" max="15099" width="11.42578125" style="1"/>
    <col min="15100" max="15100" width="35.42578125" style="1" bestFit="1" customWidth="1"/>
    <col min="15101" max="15101" width="14.140625" style="1" bestFit="1" customWidth="1"/>
    <col min="15102" max="15102" width="13.28515625" style="1" bestFit="1" customWidth="1"/>
    <col min="15103" max="15103" width="14.140625" style="1" bestFit="1" customWidth="1"/>
    <col min="15104" max="15104" width="12.28515625" style="1" bestFit="1" customWidth="1"/>
    <col min="15105" max="15105" width="11.42578125" style="1"/>
    <col min="15106" max="15106" width="30" style="1" bestFit="1" customWidth="1"/>
    <col min="15107" max="15107" width="27.42578125" style="1" customWidth="1"/>
    <col min="15108" max="15355" width="11.42578125" style="1"/>
    <col min="15356" max="15356" width="35.42578125" style="1" bestFit="1" customWidth="1"/>
    <col min="15357" max="15357" width="14.140625" style="1" bestFit="1" customWidth="1"/>
    <col min="15358" max="15358" width="13.28515625" style="1" bestFit="1" customWidth="1"/>
    <col min="15359" max="15359" width="14.140625" style="1" bestFit="1" customWidth="1"/>
    <col min="15360" max="15360" width="12.28515625" style="1" bestFit="1" customWidth="1"/>
    <col min="15361" max="15361" width="11.42578125" style="1"/>
    <col min="15362" max="15362" width="30" style="1" bestFit="1" customWidth="1"/>
    <col min="15363" max="15363" width="27.42578125" style="1" customWidth="1"/>
    <col min="15364" max="15611" width="11.42578125" style="1"/>
    <col min="15612" max="15612" width="35.42578125" style="1" bestFit="1" customWidth="1"/>
    <col min="15613" max="15613" width="14.140625" style="1" bestFit="1" customWidth="1"/>
    <col min="15614" max="15614" width="13.28515625" style="1" bestFit="1" customWidth="1"/>
    <col min="15615" max="15615" width="14.140625" style="1" bestFit="1" customWidth="1"/>
    <col min="15616" max="15616" width="12.28515625" style="1" bestFit="1" customWidth="1"/>
    <col min="15617" max="15617" width="11.42578125" style="1"/>
    <col min="15618" max="15618" width="30" style="1" bestFit="1" customWidth="1"/>
    <col min="15619" max="15619" width="27.42578125" style="1" customWidth="1"/>
    <col min="15620" max="15867" width="11.42578125" style="1"/>
    <col min="15868" max="15868" width="35.42578125" style="1" bestFit="1" customWidth="1"/>
    <col min="15869" max="15869" width="14.140625" style="1" bestFit="1" customWidth="1"/>
    <col min="15870" max="15870" width="13.28515625" style="1" bestFit="1" customWidth="1"/>
    <col min="15871" max="15871" width="14.140625" style="1" bestFit="1" customWidth="1"/>
    <col min="15872" max="15872" width="12.28515625" style="1" bestFit="1" customWidth="1"/>
    <col min="15873" max="15873" width="11.42578125" style="1"/>
    <col min="15874" max="15874" width="30" style="1" bestFit="1" customWidth="1"/>
    <col min="15875" max="15875" width="27.42578125" style="1" customWidth="1"/>
    <col min="15876" max="16123" width="11.42578125" style="1"/>
    <col min="16124" max="16124" width="35.42578125" style="1" bestFit="1" customWidth="1"/>
    <col min="16125" max="16125" width="14.140625" style="1" bestFit="1" customWidth="1"/>
    <col min="16126" max="16126" width="13.28515625" style="1" bestFit="1" customWidth="1"/>
    <col min="16127" max="16127" width="14.140625" style="1" bestFit="1" customWidth="1"/>
    <col min="16128" max="16128" width="12.28515625" style="1" bestFit="1" customWidth="1"/>
    <col min="16129" max="16129" width="11.42578125" style="1"/>
    <col min="16130" max="16130" width="30" style="1" bestFit="1" customWidth="1"/>
    <col min="16131" max="16131" width="27.42578125" style="1" customWidth="1"/>
    <col min="16132" max="16384" width="11.42578125" style="1"/>
  </cols>
  <sheetData>
    <row r="1" spans="1:12" ht="23.25" x14ac:dyDescent="0.35">
      <c r="A1" s="12" t="s">
        <v>89</v>
      </c>
    </row>
    <row r="2" spans="1:12" ht="23.25" x14ac:dyDescent="0.35">
      <c r="A2" s="12" t="s">
        <v>13</v>
      </c>
      <c r="C2" s="4"/>
    </row>
    <row r="3" spans="1:12" ht="23.25" x14ac:dyDescent="0.35">
      <c r="A3" s="12" t="s">
        <v>86</v>
      </c>
    </row>
    <row r="4" spans="1:12" ht="24" thickBot="1" x14ac:dyDescent="0.4">
      <c r="A4" s="12"/>
    </row>
    <row r="5" spans="1:12" ht="18.75" x14ac:dyDescent="0.3">
      <c r="A5" s="94" t="s">
        <v>98</v>
      </c>
      <c r="B5" s="96"/>
    </row>
    <row r="6" spans="1:12" ht="19.5" thickBot="1" x14ac:dyDescent="0.35">
      <c r="A6" s="82" t="s">
        <v>83</v>
      </c>
      <c r="B6" s="95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8.75" x14ac:dyDescent="0.3">
      <c r="A7" s="8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2"/>
    </row>
    <row r="9" spans="1:12" ht="21" x14ac:dyDescent="0.35">
      <c r="A9" s="56" t="s">
        <v>14</v>
      </c>
      <c r="B9" s="4"/>
      <c r="C9" s="4"/>
      <c r="D9" s="4"/>
    </row>
    <row r="10" spans="1:12" ht="15.75" x14ac:dyDescent="0.25">
      <c r="A10" s="57" t="s">
        <v>15</v>
      </c>
      <c r="B10" s="58" t="s">
        <v>92</v>
      </c>
      <c r="C10" s="59" t="s">
        <v>17</v>
      </c>
      <c r="D10" s="58" t="s">
        <v>18</v>
      </c>
    </row>
    <row r="11" spans="1:12" x14ac:dyDescent="0.25">
      <c r="A11" s="65" t="s">
        <v>19</v>
      </c>
      <c r="B11" s="133">
        <v>4636</v>
      </c>
      <c r="C11" s="10"/>
      <c r="D11" s="3">
        <f>C11*B11</f>
        <v>0</v>
      </c>
    </row>
    <row r="12" spans="1:12" x14ac:dyDescent="0.25">
      <c r="A12" s="65" t="s">
        <v>20</v>
      </c>
      <c r="B12" s="133">
        <v>1253</v>
      </c>
      <c r="C12" s="10"/>
      <c r="D12" s="3">
        <f t="shared" ref="D12:D24" si="0">C12*B12</f>
        <v>0</v>
      </c>
    </row>
    <row r="13" spans="1:12" x14ac:dyDescent="0.25">
      <c r="A13" s="65" t="s">
        <v>21</v>
      </c>
      <c r="B13" s="62">
        <v>0</v>
      </c>
      <c r="C13" s="10"/>
      <c r="D13" s="3">
        <f t="shared" si="0"/>
        <v>0</v>
      </c>
    </row>
    <row r="14" spans="1:12" x14ac:dyDescent="0.25">
      <c r="A14" s="65" t="s">
        <v>22</v>
      </c>
      <c r="B14" s="62">
        <v>5761</v>
      </c>
      <c r="C14" s="10"/>
      <c r="D14" s="3">
        <f t="shared" si="0"/>
        <v>0</v>
      </c>
    </row>
    <row r="15" spans="1:12" x14ac:dyDescent="0.25">
      <c r="A15" s="65" t="s">
        <v>23</v>
      </c>
      <c r="B15" s="62">
        <v>0</v>
      </c>
      <c r="C15" s="10"/>
      <c r="D15" s="3">
        <f t="shared" si="0"/>
        <v>0</v>
      </c>
    </row>
    <row r="16" spans="1:12" x14ac:dyDescent="0.25">
      <c r="A16" s="65" t="s">
        <v>93</v>
      </c>
      <c r="B16" s="62">
        <v>68</v>
      </c>
      <c r="C16" s="10"/>
      <c r="D16" s="3"/>
    </row>
    <row r="17" spans="1:4" x14ac:dyDescent="0.25">
      <c r="A17" s="65" t="s">
        <v>24</v>
      </c>
      <c r="B17" s="62">
        <v>0</v>
      </c>
      <c r="C17" s="10"/>
      <c r="D17" s="3">
        <f t="shared" si="0"/>
        <v>0</v>
      </c>
    </row>
    <row r="18" spans="1:4" x14ac:dyDescent="0.25">
      <c r="A18" s="65" t="s">
        <v>25</v>
      </c>
      <c r="B18" s="62">
        <v>0</v>
      </c>
      <c r="C18" s="10"/>
      <c r="D18" s="3">
        <f t="shared" si="0"/>
        <v>0</v>
      </c>
    </row>
    <row r="19" spans="1:4" x14ac:dyDescent="0.25">
      <c r="A19" s="65" t="s">
        <v>26</v>
      </c>
      <c r="B19" s="62">
        <v>0</v>
      </c>
      <c r="C19" s="10"/>
      <c r="D19" s="3">
        <f t="shared" si="0"/>
        <v>0</v>
      </c>
    </row>
    <row r="20" spans="1:4" x14ac:dyDescent="0.25">
      <c r="A20" s="65" t="s">
        <v>27</v>
      </c>
      <c r="B20" s="62">
        <v>0</v>
      </c>
      <c r="C20" s="10"/>
      <c r="D20" s="3">
        <f t="shared" si="0"/>
        <v>0</v>
      </c>
    </row>
    <row r="21" spans="1:4" x14ac:dyDescent="0.25">
      <c r="A21" s="65" t="s">
        <v>28</v>
      </c>
      <c r="B21" s="62">
        <v>9</v>
      </c>
      <c r="C21" s="10"/>
      <c r="D21" s="3">
        <f t="shared" si="0"/>
        <v>0</v>
      </c>
    </row>
    <row r="22" spans="1:4" x14ac:dyDescent="0.25">
      <c r="A22" s="65" t="s">
        <v>29</v>
      </c>
      <c r="B22" s="62">
        <v>0</v>
      </c>
      <c r="C22" s="10"/>
      <c r="D22" s="3">
        <f t="shared" si="0"/>
        <v>0</v>
      </c>
    </row>
    <row r="23" spans="1:4" x14ac:dyDescent="0.25">
      <c r="A23" s="65" t="s">
        <v>30</v>
      </c>
      <c r="B23" s="62">
        <v>0</v>
      </c>
      <c r="C23" s="10"/>
      <c r="D23" s="3">
        <f t="shared" si="0"/>
        <v>0</v>
      </c>
    </row>
    <row r="24" spans="1:4" ht="15.75" thickBot="1" x14ac:dyDescent="0.3">
      <c r="A24" s="65" t="s">
        <v>31</v>
      </c>
      <c r="B24" s="62">
        <v>0</v>
      </c>
      <c r="C24" s="10"/>
      <c r="D24" s="11">
        <f t="shared" si="0"/>
        <v>0</v>
      </c>
    </row>
    <row r="25" spans="1:4" ht="15.75" thickBot="1" x14ac:dyDescent="0.3">
      <c r="A25" s="7" t="s">
        <v>32</v>
      </c>
      <c r="B25" s="62"/>
      <c r="C25" s="10"/>
      <c r="D25" s="97">
        <f>SUM(D11:D24)</f>
        <v>0</v>
      </c>
    </row>
    <row r="26" spans="1:4" ht="15.75" x14ac:dyDescent="0.25">
      <c r="A26" s="57" t="s">
        <v>33</v>
      </c>
      <c r="B26" s="118"/>
      <c r="C26" s="20"/>
      <c r="D26" s="66"/>
    </row>
    <row r="27" spans="1:4" x14ac:dyDescent="0.25">
      <c r="A27" s="65" t="s">
        <v>34</v>
      </c>
      <c r="B27" s="134">
        <v>4077</v>
      </c>
      <c r="C27" s="10"/>
      <c r="D27" s="3">
        <f t="shared" ref="D27:D36" si="1">B27*C27</f>
        <v>0</v>
      </c>
    </row>
    <row r="28" spans="1:4" x14ac:dyDescent="0.25">
      <c r="A28" s="65" t="s">
        <v>35</v>
      </c>
      <c r="B28" s="134">
        <v>0</v>
      </c>
      <c r="C28" s="10"/>
      <c r="D28" s="3">
        <f t="shared" si="1"/>
        <v>0</v>
      </c>
    </row>
    <row r="29" spans="1:4" x14ac:dyDescent="0.25">
      <c r="A29" s="65" t="s">
        <v>36</v>
      </c>
      <c r="B29" s="134">
        <v>708</v>
      </c>
      <c r="C29" s="10"/>
      <c r="D29" s="3">
        <f t="shared" si="1"/>
        <v>0</v>
      </c>
    </row>
    <row r="30" spans="1:4" x14ac:dyDescent="0.25">
      <c r="A30" s="65" t="s">
        <v>37</v>
      </c>
      <c r="B30" s="134">
        <v>1361</v>
      </c>
      <c r="C30" s="10"/>
      <c r="D30" s="3">
        <f t="shared" si="1"/>
        <v>0</v>
      </c>
    </row>
    <row r="31" spans="1:4" x14ac:dyDescent="0.25">
      <c r="A31" s="65" t="s">
        <v>38</v>
      </c>
      <c r="B31" s="134">
        <v>2411</v>
      </c>
      <c r="C31" s="10"/>
      <c r="D31" s="3">
        <f t="shared" si="1"/>
        <v>0</v>
      </c>
    </row>
    <row r="32" spans="1:4" x14ac:dyDescent="0.25">
      <c r="A32" s="65" t="s">
        <v>84</v>
      </c>
      <c r="B32" s="134">
        <v>726</v>
      </c>
      <c r="C32" s="10"/>
      <c r="D32" s="3">
        <f t="shared" si="1"/>
        <v>0</v>
      </c>
    </row>
    <row r="33" spans="1:10" x14ac:dyDescent="0.25">
      <c r="A33" s="65" t="s">
        <v>41</v>
      </c>
      <c r="B33" s="62">
        <v>0</v>
      </c>
      <c r="C33" s="10"/>
      <c r="D33" s="3">
        <f t="shared" si="1"/>
        <v>0</v>
      </c>
    </row>
    <row r="34" spans="1:10" x14ac:dyDescent="0.25">
      <c r="A34" s="65" t="s">
        <v>42</v>
      </c>
      <c r="B34" s="62">
        <v>0</v>
      </c>
      <c r="C34" s="10"/>
      <c r="D34" s="3">
        <f t="shared" si="1"/>
        <v>0</v>
      </c>
    </row>
    <row r="35" spans="1:10" x14ac:dyDescent="0.25">
      <c r="A35" s="65" t="s">
        <v>43</v>
      </c>
      <c r="B35" s="62">
        <v>0</v>
      </c>
      <c r="C35" s="10"/>
      <c r="D35" s="3">
        <f t="shared" si="1"/>
        <v>0</v>
      </c>
    </row>
    <row r="36" spans="1:10" ht="15.75" thickBot="1" x14ac:dyDescent="0.3">
      <c r="A36" s="65" t="s">
        <v>44</v>
      </c>
      <c r="B36" s="62">
        <v>0</v>
      </c>
      <c r="C36" s="10"/>
      <c r="D36" s="11">
        <f t="shared" si="1"/>
        <v>0</v>
      </c>
    </row>
    <row r="37" spans="1:10" ht="15.75" thickBot="1" x14ac:dyDescent="0.3">
      <c r="A37" s="68" t="s">
        <v>45</v>
      </c>
      <c r="B37" s="135"/>
      <c r="C37" s="53"/>
      <c r="D37" s="122">
        <f>SUM(D27:D36)</f>
        <v>0</v>
      </c>
    </row>
    <row r="38" spans="1:10" ht="15.75" thickBot="1" x14ac:dyDescent="0.3">
      <c r="A38" s="74" t="s">
        <v>46</v>
      </c>
      <c r="B38" s="136"/>
      <c r="C38" s="71"/>
      <c r="D38" s="99">
        <f>D37+D25</f>
        <v>0</v>
      </c>
      <c r="E38" s="18"/>
    </row>
    <row r="39" spans="1:10" ht="15.75" thickBot="1" x14ac:dyDescent="0.3">
      <c r="A39" s="75" t="s">
        <v>47</v>
      </c>
      <c r="B39" s="137"/>
      <c r="C39" s="73"/>
      <c r="D39" s="100"/>
      <c r="E39" s="19"/>
    </row>
    <row r="40" spans="1:10" hidden="1" x14ac:dyDescent="0.25">
      <c r="A40" s="69" t="s">
        <v>48</v>
      </c>
      <c r="B40" s="26"/>
      <c r="C40" s="27"/>
      <c r="D40" s="28"/>
      <c r="E40" s="29"/>
    </row>
    <row r="41" spans="1:10" hidden="1" x14ac:dyDescent="0.25">
      <c r="A41" s="30" t="s">
        <v>49</v>
      </c>
      <c r="B41" s="31"/>
      <c r="C41" s="27"/>
      <c r="D41" s="32"/>
      <c r="E41" s="33" t="s">
        <v>50</v>
      </c>
    </row>
    <row r="42" spans="1:10" hidden="1" x14ac:dyDescent="0.25">
      <c r="A42" s="30" t="s">
        <v>51</v>
      </c>
      <c r="B42" s="31"/>
      <c r="C42" s="27"/>
      <c r="D42" s="32"/>
      <c r="E42" s="29"/>
      <c r="J42" s="37"/>
    </row>
    <row r="43" spans="1:10" hidden="1" x14ac:dyDescent="0.25">
      <c r="A43" s="30" t="s">
        <v>52</v>
      </c>
      <c r="B43" s="31"/>
      <c r="C43" s="27"/>
      <c r="D43" s="32"/>
      <c r="E43" s="29"/>
    </row>
    <row r="44" spans="1:10" hidden="1" x14ac:dyDescent="0.25">
      <c r="A44" s="30" t="s">
        <v>53</v>
      </c>
      <c r="B44" s="31"/>
      <c r="C44" s="27"/>
      <c r="D44" s="32"/>
      <c r="E44" s="29"/>
    </row>
    <row r="45" spans="1:10" hidden="1" x14ac:dyDescent="0.25">
      <c r="A45" s="30" t="s">
        <v>54</v>
      </c>
      <c r="B45" s="34"/>
      <c r="C45" s="27"/>
      <c r="D45" s="32"/>
      <c r="E45" s="33" t="s">
        <v>50</v>
      </c>
    </row>
    <row r="46" spans="1:10" hidden="1" x14ac:dyDescent="0.25">
      <c r="A46" s="30" t="s">
        <v>55</v>
      </c>
      <c r="B46" s="34"/>
      <c r="C46" s="27"/>
      <c r="D46" s="32"/>
      <c r="E46" s="33" t="s">
        <v>50</v>
      </c>
    </row>
    <row r="47" spans="1:10" hidden="1" x14ac:dyDescent="0.25">
      <c r="A47" s="30" t="s">
        <v>56</v>
      </c>
      <c r="B47" s="34"/>
      <c r="C47" s="27"/>
      <c r="D47" s="32"/>
      <c r="E47" s="33" t="s">
        <v>50</v>
      </c>
    </row>
    <row r="48" spans="1:10" hidden="1" x14ac:dyDescent="0.25">
      <c r="A48" s="30" t="s">
        <v>57</v>
      </c>
      <c r="B48" s="31"/>
      <c r="C48" s="27"/>
      <c r="D48" s="32"/>
      <c r="E48" s="33" t="s">
        <v>50</v>
      </c>
    </row>
    <row r="49" spans="1:5" hidden="1" x14ac:dyDescent="0.25">
      <c r="A49" s="30" t="s">
        <v>58</v>
      </c>
      <c r="B49" s="31"/>
      <c r="C49" s="27"/>
      <c r="D49" s="32"/>
      <c r="E49" s="29"/>
    </row>
    <row r="50" spans="1:5" hidden="1" x14ac:dyDescent="0.25">
      <c r="A50" s="30" t="s">
        <v>59</v>
      </c>
      <c r="B50" s="31"/>
      <c r="C50" s="27"/>
      <c r="D50" s="32"/>
      <c r="E50" s="33" t="s">
        <v>50</v>
      </c>
    </row>
    <row r="51" spans="1:5" hidden="1" x14ac:dyDescent="0.25">
      <c r="A51" s="30" t="s">
        <v>60</v>
      </c>
      <c r="B51" s="31"/>
      <c r="C51" s="27"/>
      <c r="D51" s="35"/>
      <c r="E51" s="33" t="s">
        <v>50</v>
      </c>
    </row>
    <row r="52" spans="1:5" ht="15.75" hidden="1" customHeight="1" x14ac:dyDescent="0.25">
      <c r="A52" s="47" t="s">
        <v>61</v>
      </c>
      <c r="B52" s="26"/>
      <c r="C52" s="31"/>
      <c r="D52" s="36"/>
      <c r="E52" s="29"/>
    </row>
    <row r="53" spans="1:5" ht="15.75" customHeight="1" x14ac:dyDescent="0.25">
      <c r="A53" s="48"/>
      <c r="B53" s="38"/>
      <c r="C53" s="38"/>
      <c r="D53" s="39"/>
      <c r="E53" s="40"/>
    </row>
    <row r="54" spans="1:5" ht="15.75" customHeight="1" x14ac:dyDescent="0.25">
      <c r="A54" s="48"/>
      <c r="B54" s="38"/>
      <c r="C54" s="38"/>
      <c r="D54" s="39"/>
      <c r="E54" s="40"/>
    </row>
    <row r="55" spans="1:5" ht="15.75" customHeight="1" x14ac:dyDescent="0.3">
      <c r="A55" s="60" t="s">
        <v>62</v>
      </c>
      <c r="E55" s="40"/>
    </row>
    <row r="56" spans="1:5" ht="15.75" customHeight="1" x14ac:dyDescent="0.3">
      <c r="A56" s="60"/>
      <c r="B56" s="21" t="s">
        <v>92</v>
      </c>
      <c r="C56" s="15" t="s">
        <v>17</v>
      </c>
      <c r="D56" s="21" t="s">
        <v>18</v>
      </c>
      <c r="E56" s="40"/>
    </row>
    <row r="57" spans="1:5" ht="15.75" customHeight="1" x14ac:dyDescent="0.25">
      <c r="A57" s="61" t="s">
        <v>63</v>
      </c>
      <c r="B57" s="114"/>
      <c r="C57" s="22"/>
      <c r="D57" s="41"/>
      <c r="E57" s="40"/>
    </row>
    <row r="58" spans="1:5" ht="15.75" customHeight="1" x14ac:dyDescent="0.25">
      <c r="A58" s="42" t="s">
        <v>64</v>
      </c>
      <c r="B58" s="114">
        <v>10</v>
      </c>
      <c r="C58" s="22"/>
      <c r="D58" s="41">
        <f t="shared" ref="D58:D60" si="2">C58*B58</f>
        <v>0</v>
      </c>
      <c r="E58" s="40"/>
    </row>
    <row r="59" spans="1:5" ht="15.75" customHeight="1" x14ac:dyDescent="0.25">
      <c r="A59" s="42" t="s">
        <v>65</v>
      </c>
      <c r="B59" s="114"/>
      <c r="C59" s="22"/>
      <c r="D59" s="41">
        <f t="shared" si="2"/>
        <v>0</v>
      </c>
      <c r="E59" s="40"/>
    </row>
    <row r="60" spans="1:5" ht="15.75" customHeight="1" x14ac:dyDescent="0.25">
      <c r="A60" s="42" t="s">
        <v>66</v>
      </c>
      <c r="B60" s="114">
        <v>1</v>
      </c>
      <c r="C60" s="22"/>
      <c r="D60" s="41">
        <f t="shared" si="2"/>
        <v>0</v>
      </c>
      <c r="E60" s="40"/>
    </row>
    <row r="61" spans="1:5" ht="15.75" customHeight="1" x14ac:dyDescent="0.25">
      <c r="A61" s="8"/>
      <c r="B61" s="114"/>
      <c r="C61" s="22"/>
      <c r="D61" s="41"/>
      <c r="E61" s="40"/>
    </row>
    <row r="62" spans="1:5" ht="15.75" customHeight="1" x14ac:dyDescent="0.25">
      <c r="A62" s="61" t="s">
        <v>67</v>
      </c>
      <c r="B62" s="114"/>
      <c r="C62" s="22"/>
      <c r="D62" s="41"/>
      <c r="E62" s="40"/>
    </row>
    <row r="63" spans="1:5" ht="15.75" customHeight="1" x14ac:dyDescent="0.25">
      <c r="A63" s="42" t="s">
        <v>68</v>
      </c>
      <c r="B63" s="117">
        <v>2</v>
      </c>
      <c r="C63" s="6"/>
      <c r="D63" s="41">
        <f t="shared" ref="D63" si="3">C63*B63</f>
        <v>0</v>
      </c>
      <c r="E63" s="40"/>
    </row>
    <row r="64" spans="1:5" ht="15.75" customHeight="1" x14ac:dyDescent="0.25">
      <c r="A64" s="6" t="s">
        <v>69</v>
      </c>
      <c r="B64" s="117">
        <v>7232</v>
      </c>
      <c r="C64" s="6"/>
      <c r="D64" s="41">
        <f>C64*B64+D66</f>
        <v>0</v>
      </c>
      <c r="E64" s="40"/>
    </row>
    <row r="65" spans="1:5" ht="15.75" customHeight="1" x14ac:dyDescent="0.25">
      <c r="A65" s="8"/>
      <c r="B65" s="114"/>
      <c r="C65" s="22"/>
      <c r="D65" s="41"/>
      <c r="E65" s="40"/>
    </row>
    <row r="66" spans="1:5" ht="15.75" thickBot="1" x14ac:dyDescent="0.3">
      <c r="A66" s="46" t="s">
        <v>70</v>
      </c>
      <c r="B66" s="117"/>
      <c r="C66" s="25"/>
      <c r="D66" s="50"/>
      <c r="E66" s="4"/>
    </row>
    <row r="67" spans="1:5" ht="15.75" thickBot="1" x14ac:dyDescent="0.3">
      <c r="A67" s="67" t="s">
        <v>71</v>
      </c>
      <c r="B67" s="117"/>
      <c r="C67" s="45"/>
      <c r="D67" s="101" t="e">
        <f>#REF!+#REF!+D58+D59+D60+D63+D64+D66</f>
        <v>#REF!</v>
      </c>
      <c r="E67" s="4"/>
    </row>
    <row r="68" spans="1:5" x14ac:dyDescent="0.25">
      <c r="A68" s="52"/>
      <c r="B68" s="51"/>
      <c r="C68" s="9"/>
      <c r="D68" s="9"/>
      <c r="E68" s="4"/>
    </row>
    <row r="69" spans="1:5" ht="16.5" thickBot="1" x14ac:dyDescent="0.3">
      <c r="A69" s="138" t="s">
        <v>72</v>
      </c>
      <c r="B69" s="139"/>
      <c r="C69" s="55" t="s">
        <v>73</v>
      </c>
      <c r="D69" s="9"/>
      <c r="E69" s="4"/>
    </row>
    <row r="70" spans="1:5" x14ac:dyDescent="0.25">
      <c r="A70" s="54" t="s">
        <v>74</v>
      </c>
      <c r="B70" s="54" t="s">
        <v>75</v>
      </c>
      <c r="C70" s="43"/>
      <c r="D70" s="9"/>
      <c r="E70" s="4"/>
    </row>
    <row r="71" spans="1:5" x14ac:dyDescent="0.25">
      <c r="A71" s="8" t="s">
        <v>76</v>
      </c>
      <c r="B71" s="8" t="s">
        <v>75</v>
      </c>
      <c r="C71" s="22"/>
      <c r="D71" s="9"/>
      <c r="E71" s="4"/>
    </row>
    <row r="72" spans="1:5" x14ac:dyDescent="0.25">
      <c r="A72" s="8" t="s">
        <v>77</v>
      </c>
      <c r="B72" s="8" t="s">
        <v>78</v>
      </c>
      <c r="C72" s="22"/>
      <c r="D72" s="9"/>
      <c r="E72" s="4"/>
    </row>
    <row r="73" spans="1:5" x14ac:dyDescent="0.25">
      <c r="A73" s="48"/>
      <c r="B73" s="48"/>
      <c r="C73" s="38"/>
      <c r="D73" s="9"/>
      <c r="E73" s="4"/>
    </row>
    <row r="74" spans="1:5" x14ac:dyDescent="0.25">
      <c r="A74" s="48"/>
      <c r="B74" s="48"/>
      <c r="C74" s="38"/>
      <c r="D74" s="9"/>
      <c r="E74" s="4"/>
    </row>
    <row r="75" spans="1:5" x14ac:dyDescent="0.25">
      <c r="A75" s="52"/>
      <c r="B75" s="51"/>
      <c r="C75" s="9"/>
      <c r="D75" s="9"/>
      <c r="E75" s="4"/>
    </row>
    <row r="76" spans="1:5" ht="18.75" x14ac:dyDescent="0.3">
      <c r="A76" s="63" t="s">
        <v>79</v>
      </c>
      <c r="B76" s="64"/>
      <c r="C76" s="9"/>
      <c r="D76" s="9"/>
      <c r="E76" s="4"/>
    </row>
    <row r="77" spans="1:5" ht="15.75" thickBot="1" x14ac:dyDescent="0.3">
      <c r="A77" s="6"/>
      <c r="B77" s="24"/>
    </row>
    <row r="78" spans="1:5" ht="15.75" thickBot="1" x14ac:dyDescent="0.3">
      <c r="A78" s="14" t="s">
        <v>80</v>
      </c>
      <c r="B78" s="100"/>
      <c r="C78" s="5"/>
      <c r="D78" s="5"/>
    </row>
    <row r="79" spans="1:5" x14ac:dyDescent="0.25">
      <c r="A79" s="6"/>
      <c r="B79" s="102"/>
      <c r="C79" s="5"/>
      <c r="D79" s="5"/>
    </row>
    <row r="80" spans="1:5" x14ac:dyDescent="0.25">
      <c r="A80" s="13" t="s">
        <v>81</v>
      </c>
      <c r="B80" s="6">
        <v>4</v>
      </c>
    </row>
    <row r="81" spans="1:4" x14ac:dyDescent="0.25">
      <c r="A81" s="4"/>
      <c r="B81" s="4"/>
    </row>
    <row r="82" spans="1:4" x14ac:dyDescent="0.25">
      <c r="B82" s="4"/>
    </row>
    <row r="84" spans="1:4" x14ac:dyDescent="0.25">
      <c r="A84" s="48"/>
      <c r="B84" s="48"/>
      <c r="C84" s="4"/>
      <c r="D84" s="4"/>
    </row>
    <row r="85" spans="1:4" x14ac:dyDescent="0.25">
      <c r="A85" s="17"/>
      <c r="B85" s="76"/>
      <c r="C85" s="4"/>
      <c r="D85" s="4"/>
    </row>
    <row r="86" spans="1:4" x14ac:dyDescent="0.25">
      <c r="A86" s="17"/>
      <c r="B86" s="4"/>
      <c r="C86" s="4"/>
      <c r="D86" s="4"/>
    </row>
    <row r="87" spans="1:4" x14ac:dyDescent="0.25">
      <c r="A87" s="17"/>
      <c r="B87" s="4"/>
      <c r="C87" s="4"/>
      <c r="D87" s="4"/>
    </row>
    <row r="88" spans="1:4" x14ac:dyDescent="0.25">
      <c r="A88" s="17"/>
      <c r="B88" s="4"/>
      <c r="C88" s="4"/>
      <c r="D88" s="4"/>
    </row>
    <row r="89" spans="1:4" x14ac:dyDescent="0.25">
      <c r="A89" s="17"/>
      <c r="B89" s="4"/>
      <c r="C89" s="4"/>
      <c r="D89" s="4"/>
    </row>
    <row r="90" spans="1:4" x14ac:dyDescent="0.25">
      <c r="A90" s="17"/>
      <c r="B90" s="4"/>
      <c r="C90" s="4"/>
      <c r="D90" s="4"/>
    </row>
    <row r="91" spans="1:4" x14ac:dyDescent="0.25">
      <c r="A91" s="17"/>
      <c r="B91" s="4"/>
      <c r="C91" s="4"/>
      <c r="D91" s="4"/>
    </row>
    <row r="92" spans="1:4" x14ac:dyDescent="0.25">
      <c r="A92" s="17"/>
      <c r="B92" s="4"/>
      <c r="C92" s="4"/>
      <c r="D92" s="4"/>
    </row>
    <row r="93" spans="1:4" x14ac:dyDescent="0.25">
      <c r="A93" s="23"/>
      <c r="B93" s="77"/>
      <c r="C93" s="23"/>
      <c r="D93" s="23"/>
    </row>
    <row r="94" spans="1:4" x14ac:dyDescent="0.25">
      <c r="A94" s="23"/>
      <c r="B94" s="23"/>
      <c r="C94" s="4"/>
      <c r="D94" s="4"/>
    </row>
    <row r="95" spans="1:4" x14ac:dyDescent="0.25">
      <c r="A95" s="23"/>
      <c r="B95" s="23"/>
      <c r="C95" s="4"/>
      <c r="D95" s="4"/>
    </row>
    <row r="96" spans="1:4" x14ac:dyDescent="0.25">
      <c r="A96" s="23"/>
      <c r="B96" s="23"/>
      <c r="C96" s="4"/>
      <c r="D96" s="4"/>
    </row>
    <row r="97" spans="1:4" x14ac:dyDescent="0.25">
      <c r="A97" s="4"/>
      <c r="B97" s="4"/>
      <c r="C97" s="4"/>
      <c r="D97" s="4"/>
    </row>
    <row r="98" spans="1:4" x14ac:dyDescent="0.25">
      <c r="A98" s="4"/>
      <c r="B98" s="4"/>
      <c r="C98" s="4"/>
      <c r="D98" s="4"/>
    </row>
  </sheetData>
  <protectedRanges>
    <protectedRange sqref="A66:C68 A75:C76 D66:D76" name="Prismatrise_2"/>
    <protectedRange sqref="A66:C68 A75:C76 D66:D76" name="Prismatrise_1"/>
    <protectedRange sqref="A66:C68 A75:C76 D66:D76" name="Prismatrise"/>
  </protectedRanges>
  <mergeCells count="1">
    <mergeCell ref="A69:B6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3479-D2D0-4F70-A795-13BB55323F54}">
  <dimension ref="A1:L97"/>
  <sheetViews>
    <sheetView topLeftCell="A63" workbookViewId="0">
      <selection activeCell="A79" sqref="A79:XFD79"/>
    </sheetView>
  </sheetViews>
  <sheetFormatPr baseColWidth="10" defaultColWidth="11.42578125" defaultRowHeight="15" x14ac:dyDescent="0.25"/>
  <cols>
    <col min="1" max="1" width="52.5703125" style="1" customWidth="1"/>
    <col min="2" max="2" width="16.140625" style="1" customWidth="1"/>
    <col min="3" max="3" width="16.42578125" style="1" customWidth="1"/>
    <col min="4" max="4" width="12.7109375" style="1" bestFit="1" customWidth="1"/>
    <col min="5" max="251" width="11.42578125" style="1"/>
    <col min="252" max="252" width="35.42578125" style="1" bestFit="1" customWidth="1"/>
    <col min="253" max="253" width="14.140625" style="1" bestFit="1" customWidth="1"/>
    <col min="254" max="254" width="13.28515625" style="1" bestFit="1" customWidth="1"/>
    <col min="255" max="255" width="14.140625" style="1" bestFit="1" customWidth="1"/>
    <col min="256" max="256" width="12.28515625" style="1" bestFit="1" customWidth="1"/>
    <col min="257" max="257" width="11.42578125" style="1"/>
    <col min="258" max="258" width="30" style="1" bestFit="1" customWidth="1"/>
    <col min="259" max="259" width="27.42578125" style="1" customWidth="1"/>
    <col min="260" max="507" width="11.42578125" style="1"/>
    <col min="508" max="508" width="35.42578125" style="1" bestFit="1" customWidth="1"/>
    <col min="509" max="509" width="14.140625" style="1" bestFit="1" customWidth="1"/>
    <col min="510" max="510" width="13.28515625" style="1" bestFit="1" customWidth="1"/>
    <col min="511" max="511" width="14.140625" style="1" bestFit="1" customWidth="1"/>
    <col min="512" max="512" width="12.28515625" style="1" bestFit="1" customWidth="1"/>
    <col min="513" max="513" width="11.42578125" style="1"/>
    <col min="514" max="514" width="30" style="1" bestFit="1" customWidth="1"/>
    <col min="515" max="515" width="27.42578125" style="1" customWidth="1"/>
    <col min="516" max="763" width="11.42578125" style="1"/>
    <col min="764" max="764" width="35.42578125" style="1" bestFit="1" customWidth="1"/>
    <col min="765" max="765" width="14.140625" style="1" bestFit="1" customWidth="1"/>
    <col min="766" max="766" width="13.28515625" style="1" bestFit="1" customWidth="1"/>
    <col min="767" max="767" width="14.140625" style="1" bestFit="1" customWidth="1"/>
    <col min="768" max="768" width="12.28515625" style="1" bestFit="1" customWidth="1"/>
    <col min="769" max="769" width="11.42578125" style="1"/>
    <col min="770" max="770" width="30" style="1" bestFit="1" customWidth="1"/>
    <col min="771" max="771" width="27.42578125" style="1" customWidth="1"/>
    <col min="772" max="1019" width="11.42578125" style="1"/>
    <col min="1020" max="1020" width="35.42578125" style="1" bestFit="1" customWidth="1"/>
    <col min="1021" max="1021" width="14.140625" style="1" bestFit="1" customWidth="1"/>
    <col min="1022" max="1022" width="13.28515625" style="1" bestFit="1" customWidth="1"/>
    <col min="1023" max="1023" width="14.140625" style="1" bestFit="1" customWidth="1"/>
    <col min="1024" max="1024" width="12.28515625" style="1" bestFit="1" customWidth="1"/>
    <col min="1025" max="1025" width="11.42578125" style="1"/>
    <col min="1026" max="1026" width="30" style="1" bestFit="1" customWidth="1"/>
    <col min="1027" max="1027" width="27.42578125" style="1" customWidth="1"/>
    <col min="1028" max="1275" width="11.42578125" style="1"/>
    <col min="1276" max="1276" width="35.42578125" style="1" bestFit="1" customWidth="1"/>
    <col min="1277" max="1277" width="14.140625" style="1" bestFit="1" customWidth="1"/>
    <col min="1278" max="1278" width="13.28515625" style="1" bestFit="1" customWidth="1"/>
    <col min="1279" max="1279" width="14.140625" style="1" bestFit="1" customWidth="1"/>
    <col min="1280" max="1280" width="12.28515625" style="1" bestFit="1" customWidth="1"/>
    <col min="1281" max="1281" width="11.42578125" style="1"/>
    <col min="1282" max="1282" width="30" style="1" bestFit="1" customWidth="1"/>
    <col min="1283" max="1283" width="27.42578125" style="1" customWidth="1"/>
    <col min="1284" max="1531" width="11.42578125" style="1"/>
    <col min="1532" max="1532" width="35.42578125" style="1" bestFit="1" customWidth="1"/>
    <col min="1533" max="1533" width="14.140625" style="1" bestFit="1" customWidth="1"/>
    <col min="1534" max="1534" width="13.28515625" style="1" bestFit="1" customWidth="1"/>
    <col min="1535" max="1535" width="14.140625" style="1" bestFit="1" customWidth="1"/>
    <col min="1536" max="1536" width="12.28515625" style="1" bestFit="1" customWidth="1"/>
    <col min="1537" max="1537" width="11.42578125" style="1"/>
    <col min="1538" max="1538" width="30" style="1" bestFit="1" customWidth="1"/>
    <col min="1539" max="1539" width="27.42578125" style="1" customWidth="1"/>
    <col min="1540" max="1787" width="11.42578125" style="1"/>
    <col min="1788" max="1788" width="35.42578125" style="1" bestFit="1" customWidth="1"/>
    <col min="1789" max="1789" width="14.140625" style="1" bestFit="1" customWidth="1"/>
    <col min="1790" max="1790" width="13.28515625" style="1" bestFit="1" customWidth="1"/>
    <col min="1791" max="1791" width="14.140625" style="1" bestFit="1" customWidth="1"/>
    <col min="1792" max="1792" width="12.28515625" style="1" bestFit="1" customWidth="1"/>
    <col min="1793" max="1793" width="11.42578125" style="1"/>
    <col min="1794" max="1794" width="30" style="1" bestFit="1" customWidth="1"/>
    <col min="1795" max="1795" width="27.42578125" style="1" customWidth="1"/>
    <col min="1796" max="2043" width="11.42578125" style="1"/>
    <col min="2044" max="2044" width="35.42578125" style="1" bestFit="1" customWidth="1"/>
    <col min="2045" max="2045" width="14.140625" style="1" bestFit="1" customWidth="1"/>
    <col min="2046" max="2046" width="13.28515625" style="1" bestFit="1" customWidth="1"/>
    <col min="2047" max="2047" width="14.140625" style="1" bestFit="1" customWidth="1"/>
    <col min="2048" max="2048" width="12.28515625" style="1" bestFit="1" customWidth="1"/>
    <col min="2049" max="2049" width="11.42578125" style="1"/>
    <col min="2050" max="2050" width="30" style="1" bestFit="1" customWidth="1"/>
    <col min="2051" max="2051" width="27.42578125" style="1" customWidth="1"/>
    <col min="2052" max="2299" width="11.42578125" style="1"/>
    <col min="2300" max="2300" width="35.42578125" style="1" bestFit="1" customWidth="1"/>
    <col min="2301" max="2301" width="14.140625" style="1" bestFit="1" customWidth="1"/>
    <col min="2302" max="2302" width="13.28515625" style="1" bestFit="1" customWidth="1"/>
    <col min="2303" max="2303" width="14.140625" style="1" bestFit="1" customWidth="1"/>
    <col min="2304" max="2304" width="12.28515625" style="1" bestFit="1" customWidth="1"/>
    <col min="2305" max="2305" width="11.42578125" style="1"/>
    <col min="2306" max="2306" width="30" style="1" bestFit="1" customWidth="1"/>
    <col min="2307" max="2307" width="27.42578125" style="1" customWidth="1"/>
    <col min="2308" max="2555" width="11.42578125" style="1"/>
    <col min="2556" max="2556" width="35.42578125" style="1" bestFit="1" customWidth="1"/>
    <col min="2557" max="2557" width="14.140625" style="1" bestFit="1" customWidth="1"/>
    <col min="2558" max="2558" width="13.28515625" style="1" bestFit="1" customWidth="1"/>
    <col min="2559" max="2559" width="14.140625" style="1" bestFit="1" customWidth="1"/>
    <col min="2560" max="2560" width="12.28515625" style="1" bestFit="1" customWidth="1"/>
    <col min="2561" max="2561" width="11.42578125" style="1"/>
    <col min="2562" max="2562" width="30" style="1" bestFit="1" customWidth="1"/>
    <col min="2563" max="2563" width="27.42578125" style="1" customWidth="1"/>
    <col min="2564" max="2811" width="11.42578125" style="1"/>
    <col min="2812" max="2812" width="35.42578125" style="1" bestFit="1" customWidth="1"/>
    <col min="2813" max="2813" width="14.140625" style="1" bestFit="1" customWidth="1"/>
    <col min="2814" max="2814" width="13.28515625" style="1" bestFit="1" customWidth="1"/>
    <col min="2815" max="2815" width="14.140625" style="1" bestFit="1" customWidth="1"/>
    <col min="2816" max="2816" width="12.28515625" style="1" bestFit="1" customWidth="1"/>
    <col min="2817" max="2817" width="11.42578125" style="1"/>
    <col min="2818" max="2818" width="30" style="1" bestFit="1" customWidth="1"/>
    <col min="2819" max="2819" width="27.42578125" style="1" customWidth="1"/>
    <col min="2820" max="3067" width="11.42578125" style="1"/>
    <col min="3068" max="3068" width="35.42578125" style="1" bestFit="1" customWidth="1"/>
    <col min="3069" max="3069" width="14.140625" style="1" bestFit="1" customWidth="1"/>
    <col min="3070" max="3070" width="13.28515625" style="1" bestFit="1" customWidth="1"/>
    <col min="3071" max="3071" width="14.140625" style="1" bestFit="1" customWidth="1"/>
    <col min="3072" max="3072" width="12.28515625" style="1" bestFit="1" customWidth="1"/>
    <col min="3073" max="3073" width="11.42578125" style="1"/>
    <col min="3074" max="3074" width="30" style="1" bestFit="1" customWidth="1"/>
    <col min="3075" max="3075" width="27.42578125" style="1" customWidth="1"/>
    <col min="3076" max="3323" width="11.42578125" style="1"/>
    <col min="3324" max="3324" width="35.42578125" style="1" bestFit="1" customWidth="1"/>
    <col min="3325" max="3325" width="14.140625" style="1" bestFit="1" customWidth="1"/>
    <col min="3326" max="3326" width="13.28515625" style="1" bestFit="1" customWidth="1"/>
    <col min="3327" max="3327" width="14.140625" style="1" bestFit="1" customWidth="1"/>
    <col min="3328" max="3328" width="12.28515625" style="1" bestFit="1" customWidth="1"/>
    <col min="3329" max="3329" width="11.42578125" style="1"/>
    <col min="3330" max="3330" width="30" style="1" bestFit="1" customWidth="1"/>
    <col min="3331" max="3331" width="27.42578125" style="1" customWidth="1"/>
    <col min="3332" max="3579" width="11.42578125" style="1"/>
    <col min="3580" max="3580" width="35.42578125" style="1" bestFit="1" customWidth="1"/>
    <col min="3581" max="3581" width="14.140625" style="1" bestFit="1" customWidth="1"/>
    <col min="3582" max="3582" width="13.28515625" style="1" bestFit="1" customWidth="1"/>
    <col min="3583" max="3583" width="14.140625" style="1" bestFit="1" customWidth="1"/>
    <col min="3584" max="3584" width="12.28515625" style="1" bestFit="1" customWidth="1"/>
    <col min="3585" max="3585" width="11.42578125" style="1"/>
    <col min="3586" max="3586" width="30" style="1" bestFit="1" customWidth="1"/>
    <col min="3587" max="3587" width="27.42578125" style="1" customWidth="1"/>
    <col min="3588" max="3835" width="11.42578125" style="1"/>
    <col min="3836" max="3836" width="35.42578125" style="1" bestFit="1" customWidth="1"/>
    <col min="3837" max="3837" width="14.140625" style="1" bestFit="1" customWidth="1"/>
    <col min="3838" max="3838" width="13.28515625" style="1" bestFit="1" customWidth="1"/>
    <col min="3839" max="3839" width="14.140625" style="1" bestFit="1" customWidth="1"/>
    <col min="3840" max="3840" width="12.28515625" style="1" bestFit="1" customWidth="1"/>
    <col min="3841" max="3841" width="11.42578125" style="1"/>
    <col min="3842" max="3842" width="30" style="1" bestFit="1" customWidth="1"/>
    <col min="3843" max="3843" width="27.42578125" style="1" customWidth="1"/>
    <col min="3844" max="4091" width="11.42578125" style="1"/>
    <col min="4092" max="4092" width="35.42578125" style="1" bestFit="1" customWidth="1"/>
    <col min="4093" max="4093" width="14.140625" style="1" bestFit="1" customWidth="1"/>
    <col min="4094" max="4094" width="13.28515625" style="1" bestFit="1" customWidth="1"/>
    <col min="4095" max="4095" width="14.140625" style="1" bestFit="1" customWidth="1"/>
    <col min="4096" max="4096" width="12.28515625" style="1" bestFit="1" customWidth="1"/>
    <col min="4097" max="4097" width="11.42578125" style="1"/>
    <col min="4098" max="4098" width="30" style="1" bestFit="1" customWidth="1"/>
    <col min="4099" max="4099" width="27.42578125" style="1" customWidth="1"/>
    <col min="4100" max="4347" width="11.42578125" style="1"/>
    <col min="4348" max="4348" width="35.42578125" style="1" bestFit="1" customWidth="1"/>
    <col min="4349" max="4349" width="14.140625" style="1" bestFit="1" customWidth="1"/>
    <col min="4350" max="4350" width="13.28515625" style="1" bestFit="1" customWidth="1"/>
    <col min="4351" max="4351" width="14.140625" style="1" bestFit="1" customWidth="1"/>
    <col min="4352" max="4352" width="12.28515625" style="1" bestFit="1" customWidth="1"/>
    <col min="4353" max="4353" width="11.42578125" style="1"/>
    <col min="4354" max="4354" width="30" style="1" bestFit="1" customWidth="1"/>
    <col min="4355" max="4355" width="27.42578125" style="1" customWidth="1"/>
    <col min="4356" max="4603" width="11.42578125" style="1"/>
    <col min="4604" max="4604" width="35.42578125" style="1" bestFit="1" customWidth="1"/>
    <col min="4605" max="4605" width="14.140625" style="1" bestFit="1" customWidth="1"/>
    <col min="4606" max="4606" width="13.28515625" style="1" bestFit="1" customWidth="1"/>
    <col min="4607" max="4607" width="14.140625" style="1" bestFit="1" customWidth="1"/>
    <col min="4608" max="4608" width="12.28515625" style="1" bestFit="1" customWidth="1"/>
    <col min="4609" max="4609" width="11.42578125" style="1"/>
    <col min="4610" max="4610" width="30" style="1" bestFit="1" customWidth="1"/>
    <col min="4611" max="4611" width="27.42578125" style="1" customWidth="1"/>
    <col min="4612" max="4859" width="11.42578125" style="1"/>
    <col min="4860" max="4860" width="35.42578125" style="1" bestFit="1" customWidth="1"/>
    <col min="4861" max="4861" width="14.140625" style="1" bestFit="1" customWidth="1"/>
    <col min="4862" max="4862" width="13.28515625" style="1" bestFit="1" customWidth="1"/>
    <col min="4863" max="4863" width="14.140625" style="1" bestFit="1" customWidth="1"/>
    <col min="4864" max="4864" width="12.28515625" style="1" bestFit="1" customWidth="1"/>
    <col min="4865" max="4865" width="11.42578125" style="1"/>
    <col min="4866" max="4866" width="30" style="1" bestFit="1" customWidth="1"/>
    <col min="4867" max="4867" width="27.42578125" style="1" customWidth="1"/>
    <col min="4868" max="5115" width="11.42578125" style="1"/>
    <col min="5116" max="5116" width="35.42578125" style="1" bestFit="1" customWidth="1"/>
    <col min="5117" max="5117" width="14.140625" style="1" bestFit="1" customWidth="1"/>
    <col min="5118" max="5118" width="13.28515625" style="1" bestFit="1" customWidth="1"/>
    <col min="5119" max="5119" width="14.140625" style="1" bestFit="1" customWidth="1"/>
    <col min="5120" max="5120" width="12.28515625" style="1" bestFit="1" customWidth="1"/>
    <col min="5121" max="5121" width="11.42578125" style="1"/>
    <col min="5122" max="5122" width="30" style="1" bestFit="1" customWidth="1"/>
    <col min="5123" max="5123" width="27.42578125" style="1" customWidth="1"/>
    <col min="5124" max="5371" width="11.42578125" style="1"/>
    <col min="5372" max="5372" width="35.42578125" style="1" bestFit="1" customWidth="1"/>
    <col min="5373" max="5373" width="14.140625" style="1" bestFit="1" customWidth="1"/>
    <col min="5374" max="5374" width="13.28515625" style="1" bestFit="1" customWidth="1"/>
    <col min="5375" max="5375" width="14.140625" style="1" bestFit="1" customWidth="1"/>
    <col min="5376" max="5376" width="12.28515625" style="1" bestFit="1" customWidth="1"/>
    <col min="5377" max="5377" width="11.42578125" style="1"/>
    <col min="5378" max="5378" width="30" style="1" bestFit="1" customWidth="1"/>
    <col min="5379" max="5379" width="27.42578125" style="1" customWidth="1"/>
    <col min="5380" max="5627" width="11.42578125" style="1"/>
    <col min="5628" max="5628" width="35.42578125" style="1" bestFit="1" customWidth="1"/>
    <col min="5629" max="5629" width="14.140625" style="1" bestFit="1" customWidth="1"/>
    <col min="5630" max="5630" width="13.28515625" style="1" bestFit="1" customWidth="1"/>
    <col min="5631" max="5631" width="14.140625" style="1" bestFit="1" customWidth="1"/>
    <col min="5632" max="5632" width="12.28515625" style="1" bestFit="1" customWidth="1"/>
    <col min="5633" max="5633" width="11.42578125" style="1"/>
    <col min="5634" max="5634" width="30" style="1" bestFit="1" customWidth="1"/>
    <col min="5635" max="5635" width="27.42578125" style="1" customWidth="1"/>
    <col min="5636" max="5883" width="11.42578125" style="1"/>
    <col min="5884" max="5884" width="35.42578125" style="1" bestFit="1" customWidth="1"/>
    <col min="5885" max="5885" width="14.140625" style="1" bestFit="1" customWidth="1"/>
    <col min="5886" max="5886" width="13.28515625" style="1" bestFit="1" customWidth="1"/>
    <col min="5887" max="5887" width="14.140625" style="1" bestFit="1" customWidth="1"/>
    <col min="5888" max="5888" width="12.28515625" style="1" bestFit="1" customWidth="1"/>
    <col min="5889" max="5889" width="11.42578125" style="1"/>
    <col min="5890" max="5890" width="30" style="1" bestFit="1" customWidth="1"/>
    <col min="5891" max="5891" width="27.42578125" style="1" customWidth="1"/>
    <col min="5892" max="6139" width="11.42578125" style="1"/>
    <col min="6140" max="6140" width="35.42578125" style="1" bestFit="1" customWidth="1"/>
    <col min="6141" max="6141" width="14.140625" style="1" bestFit="1" customWidth="1"/>
    <col min="6142" max="6142" width="13.28515625" style="1" bestFit="1" customWidth="1"/>
    <col min="6143" max="6143" width="14.140625" style="1" bestFit="1" customWidth="1"/>
    <col min="6144" max="6144" width="12.28515625" style="1" bestFit="1" customWidth="1"/>
    <col min="6145" max="6145" width="11.42578125" style="1"/>
    <col min="6146" max="6146" width="30" style="1" bestFit="1" customWidth="1"/>
    <col min="6147" max="6147" width="27.42578125" style="1" customWidth="1"/>
    <col min="6148" max="6395" width="11.42578125" style="1"/>
    <col min="6396" max="6396" width="35.42578125" style="1" bestFit="1" customWidth="1"/>
    <col min="6397" max="6397" width="14.140625" style="1" bestFit="1" customWidth="1"/>
    <col min="6398" max="6398" width="13.28515625" style="1" bestFit="1" customWidth="1"/>
    <col min="6399" max="6399" width="14.140625" style="1" bestFit="1" customWidth="1"/>
    <col min="6400" max="6400" width="12.28515625" style="1" bestFit="1" customWidth="1"/>
    <col min="6401" max="6401" width="11.42578125" style="1"/>
    <col min="6402" max="6402" width="30" style="1" bestFit="1" customWidth="1"/>
    <col min="6403" max="6403" width="27.42578125" style="1" customWidth="1"/>
    <col min="6404" max="6651" width="11.42578125" style="1"/>
    <col min="6652" max="6652" width="35.42578125" style="1" bestFit="1" customWidth="1"/>
    <col min="6653" max="6653" width="14.140625" style="1" bestFit="1" customWidth="1"/>
    <col min="6654" max="6654" width="13.28515625" style="1" bestFit="1" customWidth="1"/>
    <col min="6655" max="6655" width="14.140625" style="1" bestFit="1" customWidth="1"/>
    <col min="6656" max="6656" width="12.28515625" style="1" bestFit="1" customWidth="1"/>
    <col min="6657" max="6657" width="11.42578125" style="1"/>
    <col min="6658" max="6658" width="30" style="1" bestFit="1" customWidth="1"/>
    <col min="6659" max="6659" width="27.42578125" style="1" customWidth="1"/>
    <col min="6660" max="6907" width="11.42578125" style="1"/>
    <col min="6908" max="6908" width="35.42578125" style="1" bestFit="1" customWidth="1"/>
    <col min="6909" max="6909" width="14.140625" style="1" bestFit="1" customWidth="1"/>
    <col min="6910" max="6910" width="13.28515625" style="1" bestFit="1" customWidth="1"/>
    <col min="6911" max="6911" width="14.140625" style="1" bestFit="1" customWidth="1"/>
    <col min="6912" max="6912" width="12.28515625" style="1" bestFit="1" customWidth="1"/>
    <col min="6913" max="6913" width="11.42578125" style="1"/>
    <col min="6914" max="6914" width="30" style="1" bestFit="1" customWidth="1"/>
    <col min="6915" max="6915" width="27.42578125" style="1" customWidth="1"/>
    <col min="6916" max="7163" width="11.42578125" style="1"/>
    <col min="7164" max="7164" width="35.42578125" style="1" bestFit="1" customWidth="1"/>
    <col min="7165" max="7165" width="14.140625" style="1" bestFit="1" customWidth="1"/>
    <col min="7166" max="7166" width="13.28515625" style="1" bestFit="1" customWidth="1"/>
    <col min="7167" max="7167" width="14.140625" style="1" bestFit="1" customWidth="1"/>
    <col min="7168" max="7168" width="12.28515625" style="1" bestFit="1" customWidth="1"/>
    <col min="7169" max="7169" width="11.42578125" style="1"/>
    <col min="7170" max="7170" width="30" style="1" bestFit="1" customWidth="1"/>
    <col min="7171" max="7171" width="27.42578125" style="1" customWidth="1"/>
    <col min="7172" max="7419" width="11.42578125" style="1"/>
    <col min="7420" max="7420" width="35.42578125" style="1" bestFit="1" customWidth="1"/>
    <col min="7421" max="7421" width="14.140625" style="1" bestFit="1" customWidth="1"/>
    <col min="7422" max="7422" width="13.28515625" style="1" bestFit="1" customWidth="1"/>
    <col min="7423" max="7423" width="14.140625" style="1" bestFit="1" customWidth="1"/>
    <col min="7424" max="7424" width="12.28515625" style="1" bestFit="1" customWidth="1"/>
    <col min="7425" max="7425" width="11.42578125" style="1"/>
    <col min="7426" max="7426" width="30" style="1" bestFit="1" customWidth="1"/>
    <col min="7427" max="7427" width="27.42578125" style="1" customWidth="1"/>
    <col min="7428" max="7675" width="11.42578125" style="1"/>
    <col min="7676" max="7676" width="35.42578125" style="1" bestFit="1" customWidth="1"/>
    <col min="7677" max="7677" width="14.140625" style="1" bestFit="1" customWidth="1"/>
    <col min="7678" max="7678" width="13.28515625" style="1" bestFit="1" customWidth="1"/>
    <col min="7679" max="7679" width="14.140625" style="1" bestFit="1" customWidth="1"/>
    <col min="7680" max="7680" width="12.28515625" style="1" bestFit="1" customWidth="1"/>
    <col min="7681" max="7681" width="11.42578125" style="1"/>
    <col min="7682" max="7682" width="30" style="1" bestFit="1" customWidth="1"/>
    <col min="7683" max="7683" width="27.42578125" style="1" customWidth="1"/>
    <col min="7684" max="7931" width="11.42578125" style="1"/>
    <col min="7932" max="7932" width="35.42578125" style="1" bestFit="1" customWidth="1"/>
    <col min="7933" max="7933" width="14.140625" style="1" bestFit="1" customWidth="1"/>
    <col min="7934" max="7934" width="13.28515625" style="1" bestFit="1" customWidth="1"/>
    <col min="7935" max="7935" width="14.140625" style="1" bestFit="1" customWidth="1"/>
    <col min="7936" max="7936" width="12.28515625" style="1" bestFit="1" customWidth="1"/>
    <col min="7937" max="7937" width="11.42578125" style="1"/>
    <col min="7938" max="7938" width="30" style="1" bestFit="1" customWidth="1"/>
    <col min="7939" max="7939" width="27.42578125" style="1" customWidth="1"/>
    <col min="7940" max="8187" width="11.42578125" style="1"/>
    <col min="8188" max="8188" width="35.42578125" style="1" bestFit="1" customWidth="1"/>
    <col min="8189" max="8189" width="14.140625" style="1" bestFit="1" customWidth="1"/>
    <col min="8190" max="8190" width="13.28515625" style="1" bestFit="1" customWidth="1"/>
    <col min="8191" max="8191" width="14.140625" style="1" bestFit="1" customWidth="1"/>
    <col min="8192" max="8192" width="12.28515625" style="1" bestFit="1" customWidth="1"/>
    <col min="8193" max="8193" width="11.42578125" style="1"/>
    <col min="8194" max="8194" width="30" style="1" bestFit="1" customWidth="1"/>
    <col min="8195" max="8195" width="27.42578125" style="1" customWidth="1"/>
    <col min="8196" max="8443" width="11.42578125" style="1"/>
    <col min="8444" max="8444" width="35.42578125" style="1" bestFit="1" customWidth="1"/>
    <col min="8445" max="8445" width="14.140625" style="1" bestFit="1" customWidth="1"/>
    <col min="8446" max="8446" width="13.28515625" style="1" bestFit="1" customWidth="1"/>
    <col min="8447" max="8447" width="14.140625" style="1" bestFit="1" customWidth="1"/>
    <col min="8448" max="8448" width="12.28515625" style="1" bestFit="1" customWidth="1"/>
    <col min="8449" max="8449" width="11.42578125" style="1"/>
    <col min="8450" max="8450" width="30" style="1" bestFit="1" customWidth="1"/>
    <col min="8451" max="8451" width="27.42578125" style="1" customWidth="1"/>
    <col min="8452" max="8699" width="11.42578125" style="1"/>
    <col min="8700" max="8700" width="35.42578125" style="1" bestFit="1" customWidth="1"/>
    <col min="8701" max="8701" width="14.140625" style="1" bestFit="1" customWidth="1"/>
    <col min="8702" max="8702" width="13.28515625" style="1" bestFit="1" customWidth="1"/>
    <col min="8703" max="8703" width="14.140625" style="1" bestFit="1" customWidth="1"/>
    <col min="8704" max="8704" width="12.28515625" style="1" bestFit="1" customWidth="1"/>
    <col min="8705" max="8705" width="11.42578125" style="1"/>
    <col min="8706" max="8706" width="30" style="1" bestFit="1" customWidth="1"/>
    <col min="8707" max="8707" width="27.42578125" style="1" customWidth="1"/>
    <col min="8708" max="8955" width="11.42578125" style="1"/>
    <col min="8956" max="8956" width="35.42578125" style="1" bestFit="1" customWidth="1"/>
    <col min="8957" max="8957" width="14.140625" style="1" bestFit="1" customWidth="1"/>
    <col min="8958" max="8958" width="13.28515625" style="1" bestFit="1" customWidth="1"/>
    <col min="8959" max="8959" width="14.140625" style="1" bestFit="1" customWidth="1"/>
    <col min="8960" max="8960" width="12.28515625" style="1" bestFit="1" customWidth="1"/>
    <col min="8961" max="8961" width="11.42578125" style="1"/>
    <col min="8962" max="8962" width="30" style="1" bestFit="1" customWidth="1"/>
    <col min="8963" max="8963" width="27.42578125" style="1" customWidth="1"/>
    <col min="8964" max="9211" width="11.42578125" style="1"/>
    <col min="9212" max="9212" width="35.42578125" style="1" bestFit="1" customWidth="1"/>
    <col min="9213" max="9213" width="14.140625" style="1" bestFit="1" customWidth="1"/>
    <col min="9214" max="9214" width="13.28515625" style="1" bestFit="1" customWidth="1"/>
    <col min="9215" max="9215" width="14.140625" style="1" bestFit="1" customWidth="1"/>
    <col min="9216" max="9216" width="12.28515625" style="1" bestFit="1" customWidth="1"/>
    <col min="9217" max="9217" width="11.42578125" style="1"/>
    <col min="9218" max="9218" width="30" style="1" bestFit="1" customWidth="1"/>
    <col min="9219" max="9219" width="27.42578125" style="1" customWidth="1"/>
    <col min="9220" max="9467" width="11.42578125" style="1"/>
    <col min="9468" max="9468" width="35.42578125" style="1" bestFit="1" customWidth="1"/>
    <col min="9469" max="9469" width="14.140625" style="1" bestFit="1" customWidth="1"/>
    <col min="9470" max="9470" width="13.28515625" style="1" bestFit="1" customWidth="1"/>
    <col min="9471" max="9471" width="14.140625" style="1" bestFit="1" customWidth="1"/>
    <col min="9472" max="9472" width="12.28515625" style="1" bestFit="1" customWidth="1"/>
    <col min="9473" max="9473" width="11.42578125" style="1"/>
    <col min="9474" max="9474" width="30" style="1" bestFit="1" customWidth="1"/>
    <col min="9475" max="9475" width="27.42578125" style="1" customWidth="1"/>
    <col min="9476" max="9723" width="11.42578125" style="1"/>
    <col min="9724" max="9724" width="35.42578125" style="1" bestFit="1" customWidth="1"/>
    <col min="9725" max="9725" width="14.140625" style="1" bestFit="1" customWidth="1"/>
    <col min="9726" max="9726" width="13.28515625" style="1" bestFit="1" customWidth="1"/>
    <col min="9727" max="9727" width="14.140625" style="1" bestFit="1" customWidth="1"/>
    <col min="9728" max="9728" width="12.28515625" style="1" bestFit="1" customWidth="1"/>
    <col min="9729" max="9729" width="11.42578125" style="1"/>
    <col min="9730" max="9730" width="30" style="1" bestFit="1" customWidth="1"/>
    <col min="9731" max="9731" width="27.42578125" style="1" customWidth="1"/>
    <col min="9732" max="9979" width="11.42578125" style="1"/>
    <col min="9980" max="9980" width="35.42578125" style="1" bestFit="1" customWidth="1"/>
    <col min="9981" max="9981" width="14.140625" style="1" bestFit="1" customWidth="1"/>
    <col min="9982" max="9982" width="13.28515625" style="1" bestFit="1" customWidth="1"/>
    <col min="9983" max="9983" width="14.140625" style="1" bestFit="1" customWidth="1"/>
    <col min="9984" max="9984" width="12.28515625" style="1" bestFit="1" customWidth="1"/>
    <col min="9985" max="9985" width="11.42578125" style="1"/>
    <col min="9986" max="9986" width="30" style="1" bestFit="1" customWidth="1"/>
    <col min="9987" max="9987" width="27.42578125" style="1" customWidth="1"/>
    <col min="9988" max="10235" width="11.42578125" style="1"/>
    <col min="10236" max="10236" width="35.42578125" style="1" bestFit="1" customWidth="1"/>
    <col min="10237" max="10237" width="14.140625" style="1" bestFit="1" customWidth="1"/>
    <col min="10238" max="10238" width="13.28515625" style="1" bestFit="1" customWidth="1"/>
    <col min="10239" max="10239" width="14.140625" style="1" bestFit="1" customWidth="1"/>
    <col min="10240" max="10240" width="12.28515625" style="1" bestFit="1" customWidth="1"/>
    <col min="10241" max="10241" width="11.42578125" style="1"/>
    <col min="10242" max="10242" width="30" style="1" bestFit="1" customWidth="1"/>
    <col min="10243" max="10243" width="27.42578125" style="1" customWidth="1"/>
    <col min="10244" max="10491" width="11.42578125" style="1"/>
    <col min="10492" max="10492" width="35.42578125" style="1" bestFit="1" customWidth="1"/>
    <col min="10493" max="10493" width="14.140625" style="1" bestFit="1" customWidth="1"/>
    <col min="10494" max="10494" width="13.28515625" style="1" bestFit="1" customWidth="1"/>
    <col min="10495" max="10495" width="14.140625" style="1" bestFit="1" customWidth="1"/>
    <col min="10496" max="10496" width="12.28515625" style="1" bestFit="1" customWidth="1"/>
    <col min="10497" max="10497" width="11.42578125" style="1"/>
    <col min="10498" max="10498" width="30" style="1" bestFit="1" customWidth="1"/>
    <col min="10499" max="10499" width="27.42578125" style="1" customWidth="1"/>
    <col min="10500" max="10747" width="11.42578125" style="1"/>
    <col min="10748" max="10748" width="35.42578125" style="1" bestFit="1" customWidth="1"/>
    <col min="10749" max="10749" width="14.140625" style="1" bestFit="1" customWidth="1"/>
    <col min="10750" max="10750" width="13.28515625" style="1" bestFit="1" customWidth="1"/>
    <col min="10751" max="10751" width="14.140625" style="1" bestFit="1" customWidth="1"/>
    <col min="10752" max="10752" width="12.28515625" style="1" bestFit="1" customWidth="1"/>
    <col min="10753" max="10753" width="11.42578125" style="1"/>
    <col min="10754" max="10754" width="30" style="1" bestFit="1" customWidth="1"/>
    <col min="10755" max="10755" width="27.42578125" style="1" customWidth="1"/>
    <col min="10756" max="11003" width="11.42578125" style="1"/>
    <col min="11004" max="11004" width="35.42578125" style="1" bestFit="1" customWidth="1"/>
    <col min="11005" max="11005" width="14.140625" style="1" bestFit="1" customWidth="1"/>
    <col min="11006" max="11006" width="13.28515625" style="1" bestFit="1" customWidth="1"/>
    <col min="11007" max="11007" width="14.140625" style="1" bestFit="1" customWidth="1"/>
    <col min="11008" max="11008" width="12.28515625" style="1" bestFit="1" customWidth="1"/>
    <col min="11009" max="11009" width="11.42578125" style="1"/>
    <col min="11010" max="11010" width="30" style="1" bestFit="1" customWidth="1"/>
    <col min="11011" max="11011" width="27.42578125" style="1" customWidth="1"/>
    <col min="11012" max="11259" width="11.42578125" style="1"/>
    <col min="11260" max="11260" width="35.42578125" style="1" bestFit="1" customWidth="1"/>
    <col min="11261" max="11261" width="14.140625" style="1" bestFit="1" customWidth="1"/>
    <col min="11262" max="11262" width="13.28515625" style="1" bestFit="1" customWidth="1"/>
    <col min="11263" max="11263" width="14.140625" style="1" bestFit="1" customWidth="1"/>
    <col min="11264" max="11264" width="12.28515625" style="1" bestFit="1" customWidth="1"/>
    <col min="11265" max="11265" width="11.42578125" style="1"/>
    <col min="11266" max="11266" width="30" style="1" bestFit="1" customWidth="1"/>
    <col min="11267" max="11267" width="27.42578125" style="1" customWidth="1"/>
    <col min="11268" max="11515" width="11.42578125" style="1"/>
    <col min="11516" max="11516" width="35.42578125" style="1" bestFit="1" customWidth="1"/>
    <col min="11517" max="11517" width="14.140625" style="1" bestFit="1" customWidth="1"/>
    <col min="11518" max="11518" width="13.28515625" style="1" bestFit="1" customWidth="1"/>
    <col min="11519" max="11519" width="14.140625" style="1" bestFit="1" customWidth="1"/>
    <col min="11520" max="11520" width="12.28515625" style="1" bestFit="1" customWidth="1"/>
    <col min="11521" max="11521" width="11.42578125" style="1"/>
    <col min="11522" max="11522" width="30" style="1" bestFit="1" customWidth="1"/>
    <col min="11523" max="11523" width="27.42578125" style="1" customWidth="1"/>
    <col min="11524" max="11771" width="11.42578125" style="1"/>
    <col min="11772" max="11772" width="35.42578125" style="1" bestFit="1" customWidth="1"/>
    <col min="11773" max="11773" width="14.140625" style="1" bestFit="1" customWidth="1"/>
    <col min="11774" max="11774" width="13.28515625" style="1" bestFit="1" customWidth="1"/>
    <col min="11775" max="11775" width="14.140625" style="1" bestFit="1" customWidth="1"/>
    <col min="11776" max="11776" width="12.28515625" style="1" bestFit="1" customWidth="1"/>
    <col min="11777" max="11777" width="11.42578125" style="1"/>
    <col min="11778" max="11778" width="30" style="1" bestFit="1" customWidth="1"/>
    <col min="11779" max="11779" width="27.42578125" style="1" customWidth="1"/>
    <col min="11780" max="12027" width="11.42578125" style="1"/>
    <col min="12028" max="12028" width="35.42578125" style="1" bestFit="1" customWidth="1"/>
    <col min="12029" max="12029" width="14.140625" style="1" bestFit="1" customWidth="1"/>
    <col min="12030" max="12030" width="13.28515625" style="1" bestFit="1" customWidth="1"/>
    <col min="12031" max="12031" width="14.140625" style="1" bestFit="1" customWidth="1"/>
    <col min="12032" max="12032" width="12.28515625" style="1" bestFit="1" customWidth="1"/>
    <col min="12033" max="12033" width="11.42578125" style="1"/>
    <col min="12034" max="12034" width="30" style="1" bestFit="1" customWidth="1"/>
    <col min="12035" max="12035" width="27.42578125" style="1" customWidth="1"/>
    <col min="12036" max="12283" width="11.42578125" style="1"/>
    <col min="12284" max="12284" width="35.42578125" style="1" bestFit="1" customWidth="1"/>
    <col min="12285" max="12285" width="14.140625" style="1" bestFit="1" customWidth="1"/>
    <col min="12286" max="12286" width="13.28515625" style="1" bestFit="1" customWidth="1"/>
    <col min="12287" max="12287" width="14.140625" style="1" bestFit="1" customWidth="1"/>
    <col min="12288" max="12288" width="12.28515625" style="1" bestFit="1" customWidth="1"/>
    <col min="12289" max="12289" width="11.42578125" style="1"/>
    <col min="12290" max="12290" width="30" style="1" bestFit="1" customWidth="1"/>
    <col min="12291" max="12291" width="27.42578125" style="1" customWidth="1"/>
    <col min="12292" max="12539" width="11.42578125" style="1"/>
    <col min="12540" max="12540" width="35.42578125" style="1" bestFit="1" customWidth="1"/>
    <col min="12541" max="12541" width="14.140625" style="1" bestFit="1" customWidth="1"/>
    <col min="12542" max="12542" width="13.28515625" style="1" bestFit="1" customWidth="1"/>
    <col min="12543" max="12543" width="14.140625" style="1" bestFit="1" customWidth="1"/>
    <col min="12544" max="12544" width="12.28515625" style="1" bestFit="1" customWidth="1"/>
    <col min="12545" max="12545" width="11.42578125" style="1"/>
    <col min="12546" max="12546" width="30" style="1" bestFit="1" customWidth="1"/>
    <col min="12547" max="12547" width="27.42578125" style="1" customWidth="1"/>
    <col min="12548" max="12795" width="11.42578125" style="1"/>
    <col min="12796" max="12796" width="35.42578125" style="1" bestFit="1" customWidth="1"/>
    <col min="12797" max="12797" width="14.140625" style="1" bestFit="1" customWidth="1"/>
    <col min="12798" max="12798" width="13.28515625" style="1" bestFit="1" customWidth="1"/>
    <col min="12799" max="12799" width="14.140625" style="1" bestFit="1" customWidth="1"/>
    <col min="12800" max="12800" width="12.28515625" style="1" bestFit="1" customWidth="1"/>
    <col min="12801" max="12801" width="11.42578125" style="1"/>
    <col min="12802" max="12802" width="30" style="1" bestFit="1" customWidth="1"/>
    <col min="12803" max="12803" width="27.42578125" style="1" customWidth="1"/>
    <col min="12804" max="13051" width="11.42578125" style="1"/>
    <col min="13052" max="13052" width="35.42578125" style="1" bestFit="1" customWidth="1"/>
    <col min="13053" max="13053" width="14.140625" style="1" bestFit="1" customWidth="1"/>
    <col min="13054" max="13054" width="13.28515625" style="1" bestFit="1" customWidth="1"/>
    <col min="13055" max="13055" width="14.140625" style="1" bestFit="1" customWidth="1"/>
    <col min="13056" max="13056" width="12.28515625" style="1" bestFit="1" customWidth="1"/>
    <col min="13057" max="13057" width="11.42578125" style="1"/>
    <col min="13058" max="13058" width="30" style="1" bestFit="1" customWidth="1"/>
    <col min="13059" max="13059" width="27.42578125" style="1" customWidth="1"/>
    <col min="13060" max="13307" width="11.42578125" style="1"/>
    <col min="13308" max="13308" width="35.42578125" style="1" bestFit="1" customWidth="1"/>
    <col min="13309" max="13309" width="14.140625" style="1" bestFit="1" customWidth="1"/>
    <col min="13310" max="13310" width="13.28515625" style="1" bestFit="1" customWidth="1"/>
    <col min="13311" max="13311" width="14.140625" style="1" bestFit="1" customWidth="1"/>
    <col min="13312" max="13312" width="12.28515625" style="1" bestFit="1" customWidth="1"/>
    <col min="13313" max="13313" width="11.42578125" style="1"/>
    <col min="13314" max="13314" width="30" style="1" bestFit="1" customWidth="1"/>
    <col min="13315" max="13315" width="27.42578125" style="1" customWidth="1"/>
    <col min="13316" max="13563" width="11.42578125" style="1"/>
    <col min="13564" max="13564" width="35.42578125" style="1" bestFit="1" customWidth="1"/>
    <col min="13565" max="13565" width="14.140625" style="1" bestFit="1" customWidth="1"/>
    <col min="13566" max="13566" width="13.28515625" style="1" bestFit="1" customWidth="1"/>
    <col min="13567" max="13567" width="14.140625" style="1" bestFit="1" customWidth="1"/>
    <col min="13568" max="13568" width="12.28515625" style="1" bestFit="1" customWidth="1"/>
    <col min="13569" max="13569" width="11.42578125" style="1"/>
    <col min="13570" max="13570" width="30" style="1" bestFit="1" customWidth="1"/>
    <col min="13571" max="13571" width="27.42578125" style="1" customWidth="1"/>
    <col min="13572" max="13819" width="11.42578125" style="1"/>
    <col min="13820" max="13820" width="35.42578125" style="1" bestFit="1" customWidth="1"/>
    <col min="13821" max="13821" width="14.140625" style="1" bestFit="1" customWidth="1"/>
    <col min="13822" max="13822" width="13.28515625" style="1" bestFit="1" customWidth="1"/>
    <col min="13823" max="13823" width="14.140625" style="1" bestFit="1" customWidth="1"/>
    <col min="13824" max="13824" width="12.28515625" style="1" bestFit="1" customWidth="1"/>
    <col min="13825" max="13825" width="11.42578125" style="1"/>
    <col min="13826" max="13826" width="30" style="1" bestFit="1" customWidth="1"/>
    <col min="13827" max="13827" width="27.42578125" style="1" customWidth="1"/>
    <col min="13828" max="14075" width="11.42578125" style="1"/>
    <col min="14076" max="14076" width="35.42578125" style="1" bestFit="1" customWidth="1"/>
    <col min="14077" max="14077" width="14.140625" style="1" bestFit="1" customWidth="1"/>
    <col min="14078" max="14078" width="13.28515625" style="1" bestFit="1" customWidth="1"/>
    <col min="14079" max="14079" width="14.140625" style="1" bestFit="1" customWidth="1"/>
    <col min="14080" max="14080" width="12.28515625" style="1" bestFit="1" customWidth="1"/>
    <col min="14081" max="14081" width="11.42578125" style="1"/>
    <col min="14082" max="14082" width="30" style="1" bestFit="1" customWidth="1"/>
    <col min="14083" max="14083" width="27.42578125" style="1" customWidth="1"/>
    <col min="14084" max="14331" width="11.42578125" style="1"/>
    <col min="14332" max="14332" width="35.42578125" style="1" bestFit="1" customWidth="1"/>
    <col min="14333" max="14333" width="14.140625" style="1" bestFit="1" customWidth="1"/>
    <col min="14334" max="14334" width="13.28515625" style="1" bestFit="1" customWidth="1"/>
    <col min="14335" max="14335" width="14.140625" style="1" bestFit="1" customWidth="1"/>
    <col min="14336" max="14336" width="12.28515625" style="1" bestFit="1" customWidth="1"/>
    <col min="14337" max="14337" width="11.42578125" style="1"/>
    <col min="14338" max="14338" width="30" style="1" bestFit="1" customWidth="1"/>
    <col min="14339" max="14339" width="27.42578125" style="1" customWidth="1"/>
    <col min="14340" max="14587" width="11.42578125" style="1"/>
    <col min="14588" max="14588" width="35.42578125" style="1" bestFit="1" customWidth="1"/>
    <col min="14589" max="14589" width="14.140625" style="1" bestFit="1" customWidth="1"/>
    <col min="14590" max="14590" width="13.28515625" style="1" bestFit="1" customWidth="1"/>
    <col min="14591" max="14591" width="14.140625" style="1" bestFit="1" customWidth="1"/>
    <col min="14592" max="14592" width="12.28515625" style="1" bestFit="1" customWidth="1"/>
    <col min="14593" max="14593" width="11.42578125" style="1"/>
    <col min="14594" max="14594" width="30" style="1" bestFit="1" customWidth="1"/>
    <col min="14595" max="14595" width="27.42578125" style="1" customWidth="1"/>
    <col min="14596" max="14843" width="11.42578125" style="1"/>
    <col min="14844" max="14844" width="35.42578125" style="1" bestFit="1" customWidth="1"/>
    <col min="14845" max="14845" width="14.140625" style="1" bestFit="1" customWidth="1"/>
    <col min="14846" max="14846" width="13.28515625" style="1" bestFit="1" customWidth="1"/>
    <col min="14847" max="14847" width="14.140625" style="1" bestFit="1" customWidth="1"/>
    <col min="14848" max="14848" width="12.28515625" style="1" bestFit="1" customWidth="1"/>
    <col min="14849" max="14849" width="11.42578125" style="1"/>
    <col min="14850" max="14850" width="30" style="1" bestFit="1" customWidth="1"/>
    <col min="14851" max="14851" width="27.42578125" style="1" customWidth="1"/>
    <col min="14852" max="15099" width="11.42578125" style="1"/>
    <col min="15100" max="15100" width="35.42578125" style="1" bestFit="1" customWidth="1"/>
    <col min="15101" max="15101" width="14.140625" style="1" bestFit="1" customWidth="1"/>
    <col min="15102" max="15102" width="13.28515625" style="1" bestFit="1" customWidth="1"/>
    <col min="15103" max="15103" width="14.140625" style="1" bestFit="1" customWidth="1"/>
    <col min="15104" max="15104" width="12.28515625" style="1" bestFit="1" customWidth="1"/>
    <col min="15105" max="15105" width="11.42578125" style="1"/>
    <col min="15106" max="15106" width="30" style="1" bestFit="1" customWidth="1"/>
    <col min="15107" max="15107" width="27.42578125" style="1" customWidth="1"/>
    <col min="15108" max="15355" width="11.42578125" style="1"/>
    <col min="15356" max="15356" width="35.42578125" style="1" bestFit="1" customWidth="1"/>
    <col min="15357" max="15357" width="14.140625" style="1" bestFit="1" customWidth="1"/>
    <col min="15358" max="15358" width="13.28515625" style="1" bestFit="1" customWidth="1"/>
    <col min="15359" max="15359" width="14.140625" style="1" bestFit="1" customWidth="1"/>
    <col min="15360" max="15360" width="12.28515625" style="1" bestFit="1" customWidth="1"/>
    <col min="15361" max="15361" width="11.42578125" style="1"/>
    <col min="15362" max="15362" width="30" style="1" bestFit="1" customWidth="1"/>
    <col min="15363" max="15363" width="27.42578125" style="1" customWidth="1"/>
    <col min="15364" max="15611" width="11.42578125" style="1"/>
    <col min="15612" max="15612" width="35.42578125" style="1" bestFit="1" customWidth="1"/>
    <col min="15613" max="15613" width="14.140625" style="1" bestFit="1" customWidth="1"/>
    <col min="15614" max="15614" width="13.28515625" style="1" bestFit="1" customWidth="1"/>
    <col min="15615" max="15615" width="14.140625" style="1" bestFit="1" customWidth="1"/>
    <col min="15616" max="15616" width="12.28515625" style="1" bestFit="1" customWidth="1"/>
    <col min="15617" max="15617" width="11.42578125" style="1"/>
    <col min="15618" max="15618" width="30" style="1" bestFit="1" customWidth="1"/>
    <col min="15619" max="15619" width="27.42578125" style="1" customWidth="1"/>
    <col min="15620" max="15867" width="11.42578125" style="1"/>
    <col min="15868" max="15868" width="35.42578125" style="1" bestFit="1" customWidth="1"/>
    <col min="15869" max="15869" width="14.140625" style="1" bestFit="1" customWidth="1"/>
    <col min="15870" max="15870" width="13.28515625" style="1" bestFit="1" customWidth="1"/>
    <col min="15871" max="15871" width="14.140625" style="1" bestFit="1" customWidth="1"/>
    <col min="15872" max="15872" width="12.28515625" style="1" bestFit="1" customWidth="1"/>
    <col min="15873" max="15873" width="11.42578125" style="1"/>
    <col min="15874" max="15874" width="30" style="1" bestFit="1" customWidth="1"/>
    <col min="15875" max="15875" width="27.42578125" style="1" customWidth="1"/>
    <col min="15876" max="16123" width="11.42578125" style="1"/>
    <col min="16124" max="16124" width="35.42578125" style="1" bestFit="1" customWidth="1"/>
    <col min="16125" max="16125" width="14.140625" style="1" bestFit="1" customWidth="1"/>
    <col min="16126" max="16126" width="13.28515625" style="1" bestFit="1" customWidth="1"/>
    <col min="16127" max="16127" width="14.140625" style="1" bestFit="1" customWidth="1"/>
    <col min="16128" max="16128" width="12.28515625" style="1" bestFit="1" customWidth="1"/>
    <col min="16129" max="16129" width="11.42578125" style="1"/>
    <col min="16130" max="16130" width="30" style="1" bestFit="1" customWidth="1"/>
    <col min="16131" max="16131" width="27.42578125" style="1" customWidth="1"/>
    <col min="16132" max="16384" width="11.42578125" style="1"/>
  </cols>
  <sheetData>
    <row r="1" spans="1:12" ht="23.25" x14ac:dyDescent="0.35">
      <c r="A1" s="12" t="s">
        <v>91</v>
      </c>
    </row>
    <row r="2" spans="1:12" ht="23.25" x14ac:dyDescent="0.35">
      <c r="A2" s="12" t="s">
        <v>13</v>
      </c>
      <c r="C2" s="4"/>
    </row>
    <row r="3" spans="1:12" ht="23.25" x14ac:dyDescent="0.35">
      <c r="A3" s="12" t="s">
        <v>87</v>
      </c>
    </row>
    <row r="4" spans="1:12" ht="24" thickBot="1" x14ac:dyDescent="0.4">
      <c r="A4" s="12"/>
    </row>
    <row r="5" spans="1:12" ht="18.75" x14ac:dyDescent="0.3">
      <c r="A5" s="94" t="s">
        <v>95</v>
      </c>
      <c r="B5" s="96"/>
    </row>
    <row r="6" spans="1:12" ht="19.5" thickBot="1" x14ac:dyDescent="0.35">
      <c r="A6" s="82" t="s">
        <v>83</v>
      </c>
      <c r="B6" s="95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8.75" x14ac:dyDescent="0.3">
      <c r="A7" s="8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2"/>
    </row>
    <row r="9" spans="1:12" ht="21" x14ac:dyDescent="0.35">
      <c r="A9" s="56" t="s">
        <v>14</v>
      </c>
      <c r="B9" s="4"/>
      <c r="C9" s="4"/>
      <c r="D9" s="4"/>
    </row>
    <row r="10" spans="1:12" ht="15.75" x14ac:dyDescent="0.25">
      <c r="A10" s="57" t="s">
        <v>15</v>
      </c>
      <c r="B10" s="58" t="s">
        <v>92</v>
      </c>
      <c r="C10" s="59" t="s">
        <v>17</v>
      </c>
      <c r="D10" s="58" t="s">
        <v>18</v>
      </c>
    </row>
    <row r="11" spans="1:12" x14ac:dyDescent="0.25">
      <c r="A11" s="65" t="s">
        <v>19</v>
      </c>
      <c r="B11" s="127">
        <v>5156</v>
      </c>
      <c r="C11" s="10"/>
      <c r="D11" s="3">
        <f>C11*B11</f>
        <v>0</v>
      </c>
    </row>
    <row r="12" spans="1:12" x14ac:dyDescent="0.25">
      <c r="A12" s="65" t="s">
        <v>20</v>
      </c>
      <c r="B12" s="127">
        <v>1100</v>
      </c>
      <c r="C12" s="10"/>
      <c r="D12" s="3">
        <f t="shared" ref="D12:D23" si="0">C12*B12</f>
        <v>0</v>
      </c>
    </row>
    <row r="13" spans="1:12" x14ac:dyDescent="0.25">
      <c r="A13" s="65" t="s">
        <v>21</v>
      </c>
      <c r="B13" s="127">
        <v>0</v>
      </c>
      <c r="C13" s="10"/>
      <c r="D13" s="3">
        <f t="shared" si="0"/>
        <v>0</v>
      </c>
    </row>
    <row r="14" spans="1:12" x14ac:dyDescent="0.25">
      <c r="A14" s="65" t="s">
        <v>22</v>
      </c>
      <c r="B14" s="127">
        <v>7956</v>
      </c>
      <c r="C14" s="10"/>
      <c r="D14" s="3">
        <f t="shared" si="0"/>
        <v>0</v>
      </c>
    </row>
    <row r="15" spans="1:12" x14ac:dyDescent="0.25">
      <c r="A15" s="65" t="s">
        <v>23</v>
      </c>
      <c r="B15" s="127">
        <v>0</v>
      </c>
      <c r="C15" s="10"/>
      <c r="D15" s="3">
        <f t="shared" si="0"/>
        <v>0</v>
      </c>
    </row>
    <row r="16" spans="1:12" x14ac:dyDescent="0.25">
      <c r="A16" s="65" t="s">
        <v>24</v>
      </c>
      <c r="B16" s="127">
        <v>172</v>
      </c>
      <c r="C16" s="10"/>
      <c r="D16" s="3">
        <f t="shared" si="0"/>
        <v>0</v>
      </c>
    </row>
    <row r="17" spans="1:4" x14ac:dyDescent="0.25">
      <c r="A17" s="65" t="s">
        <v>25</v>
      </c>
      <c r="B17" s="128">
        <v>0</v>
      </c>
      <c r="C17" s="10"/>
      <c r="D17" s="3">
        <f t="shared" si="0"/>
        <v>0</v>
      </c>
    </row>
    <row r="18" spans="1:4" x14ac:dyDescent="0.25">
      <c r="A18" s="65" t="s">
        <v>26</v>
      </c>
      <c r="B18" s="129">
        <v>0</v>
      </c>
      <c r="C18" s="10"/>
      <c r="D18" s="3">
        <f t="shared" si="0"/>
        <v>0</v>
      </c>
    </row>
    <row r="19" spans="1:4" x14ac:dyDescent="0.25">
      <c r="A19" s="65" t="s">
        <v>27</v>
      </c>
      <c r="B19" s="129">
        <v>0</v>
      </c>
      <c r="C19" s="10"/>
      <c r="D19" s="3">
        <f t="shared" si="0"/>
        <v>0</v>
      </c>
    </row>
    <row r="20" spans="1:4" x14ac:dyDescent="0.25">
      <c r="A20" s="65" t="s">
        <v>28</v>
      </c>
      <c r="B20" s="129">
        <v>15</v>
      </c>
      <c r="C20" s="10"/>
      <c r="D20" s="3">
        <f t="shared" si="0"/>
        <v>0</v>
      </c>
    </row>
    <row r="21" spans="1:4" x14ac:dyDescent="0.25">
      <c r="A21" s="65" t="s">
        <v>29</v>
      </c>
      <c r="B21" s="129">
        <v>0</v>
      </c>
      <c r="C21" s="10"/>
      <c r="D21" s="3">
        <f t="shared" si="0"/>
        <v>0</v>
      </c>
    </row>
    <row r="22" spans="1:4" x14ac:dyDescent="0.25">
      <c r="A22" s="65" t="s">
        <v>30</v>
      </c>
      <c r="B22" s="129">
        <v>0</v>
      </c>
      <c r="C22" s="10"/>
      <c r="D22" s="3">
        <f t="shared" si="0"/>
        <v>0</v>
      </c>
    </row>
    <row r="23" spans="1:4" ht="15.75" thickBot="1" x14ac:dyDescent="0.3">
      <c r="A23" s="65" t="s">
        <v>31</v>
      </c>
      <c r="B23" s="129">
        <v>0</v>
      </c>
      <c r="C23" s="10"/>
      <c r="D23" s="11">
        <f t="shared" si="0"/>
        <v>0</v>
      </c>
    </row>
    <row r="24" spans="1:4" ht="15.75" thickBot="1" x14ac:dyDescent="0.3">
      <c r="A24" s="7" t="s">
        <v>32</v>
      </c>
      <c r="B24" s="129"/>
      <c r="C24" s="10"/>
      <c r="D24" s="97">
        <f>SUM(D11:D23)</f>
        <v>0</v>
      </c>
    </row>
    <row r="25" spans="1:4" ht="15.75" x14ac:dyDescent="0.25">
      <c r="A25" s="57" t="s">
        <v>33</v>
      </c>
      <c r="B25" s="16"/>
      <c r="C25" s="20"/>
      <c r="D25" s="66"/>
    </row>
    <row r="26" spans="1:4" x14ac:dyDescent="0.25">
      <c r="A26" s="65" t="s">
        <v>34</v>
      </c>
      <c r="B26" s="117">
        <v>9</v>
      </c>
      <c r="C26" s="10"/>
      <c r="D26" s="3">
        <f t="shared" ref="D26:D35" si="1">B26*C26</f>
        <v>0</v>
      </c>
    </row>
    <row r="27" spans="1:4" x14ac:dyDescent="0.25">
      <c r="A27" s="65" t="s">
        <v>35</v>
      </c>
      <c r="B27" s="125">
        <v>23546</v>
      </c>
      <c r="C27" s="10"/>
      <c r="D27" s="3">
        <f t="shared" si="1"/>
        <v>0</v>
      </c>
    </row>
    <row r="28" spans="1:4" x14ac:dyDescent="0.25">
      <c r="A28" s="65" t="s">
        <v>36</v>
      </c>
      <c r="B28" s="125">
        <v>618</v>
      </c>
      <c r="C28" s="10"/>
      <c r="D28" s="3">
        <f t="shared" si="1"/>
        <v>0</v>
      </c>
    </row>
    <row r="29" spans="1:4" x14ac:dyDescent="0.25">
      <c r="A29" s="65" t="s">
        <v>37</v>
      </c>
      <c r="B29" s="130">
        <v>0</v>
      </c>
      <c r="C29" s="10"/>
      <c r="D29" s="3">
        <f t="shared" si="1"/>
        <v>0</v>
      </c>
    </row>
    <row r="30" spans="1:4" x14ac:dyDescent="0.25">
      <c r="A30" s="65" t="s">
        <v>38</v>
      </c>
      <c r="B30" s="125">
        <v>7155</v>
      </c>
      <c r="C30" s="10"/>
      <c r="D30" s="3">
        <f t="shared" si="1"/>
        <v>0</v>
      </c>
    </row>
    <row r="31" spans="1:4" x14ac:dyDescent="0.25">
      <c r="A31" s="65" t="s">
        <v>84</v>
      </c>
      <c r="B31" s="125">
        <v>104</v>
      </c>
      <c r="C31" s="10"/>
      <c r="D31" s="3">
        <f t="shared" si="1"/>
        <v>0</v>
      </c>
    </row>
    <row r="32" spans="1:4" x14ac:dyDescent="0.25">
      <c r="A32" s="65" t="s">
        <v>40</v>
      </c>
      <c r="B32" s="114">
        <v>0</v>
      </c>
      <c r="C32" s="10"/>
      <c r="D32" s="3">
        <f t="shared" si="1"/>
        <v>0</v>
      </c>
    </row>
    <row r="33" spans="1:10" x14ac:dyDescent="0.25">
      <c r="A33" s="65" t="s">
        <v>42</v>
      </c>
      <c r="B33" s="117"/>
      <c r="C33" s="10"/>
      <c r="D33" s="3">
        <f t="shared" si="1"/>
        <v>0</v>
      </c>
    </row>
    <row r="34" spans="1:10" x14ac:dyDescent="0.25">
      <c r="A34" s="65" t="s">
        <v>43</v>
      </c>
      <c r="B34" s="117"/>
      <c r="C34" s="10"/>
      <c r="D34" s="3">
        <f t="shared" si="1"/>
        <v>0</v>
      </c>
    </row>
    <row r="35" spans="1:10" ht="15.75" thickBot="1" x14ac:dyDescent="0.3">
      <c r="A35" s="65" t="s">
        <v>44</v>
      </c>
      <c r="B35" s="117"/>
      <c r="C35" s="10"/>
      <c r="D35" s="11">
        <f t="shared" si="1"/>
        <v>0</v>
      </c>
    </row>
    <row r="36" spans="1:10" ht="15.75" thickBot="1" x14ac:dyDescent="0.3">
      <c r="A36" s="68" t="s">
        <v>45</v>
      </c>
      <c r="B36" s="119"/>
      <c r="C36" s="53"/>
      <c r="D36" s="122">
        <f>SUM(D26:D35)</f>
        <v>0</v>
      </c>
    </row>
    <row r="37" spans="1:10" ht="15.75" thickBot="1" x14ac:dyDescent="0.3">
      <c r="A37" s="74" t="s">
        <v>46</v>
      </c>
      <c r="B37" s="131"/>
      <c r="C37" s="71"/>
      <c r="D37" s="99">
        <f>D36+D24</f>
        <v>0</v>
      </c>
      <c r="E37" s="18"/>
    </row>
    <row r="38" spans="1:10" ht="15.75" thickBot="1" x14ac:dyDescent="0.3">
      <c r="A38" s="75" t="s">
        <v>47</v>
      </c>
      <c r="B38" s="126"/>
      <c r="C38" s="73"/>
      <c r="D38" s="100"/>
      <c r="E38" s="19"/>
    </row>
    <row r="39" spans="1:10" hidden="1" x14ac:dyDescent="0.25">
      <c r="A39" s="69" t="s">
        <v>48</v>
      </c>
      <c r="B39" s="26"/>
      <c r="C39" s="27"/>
      <c r="D39" s="28"/>
      <c r="E39" s="29"/>
    </row>
    <row r="40" spans="1:10" hidden="1" x14ac:dyDescent="0.25">
      <c r="A40" s="30" t="s">
        <v>49</v>
      </c>
      <c r="B40" s="31"/>
      <c r="C40" s="27"/>
      <c r="D40" s="32"/>
      <c r="E40" s="33" t="s">
        <v>50</v>
      </c>
    </row>
    <row r="41" spans="1:10" hidden="1" x14ac:dyDescent="0.25">
      <c r="A41" s="30" t="s">
        <v>51</v>
      </c>
      <c r="B41" s="31"/>
      <c r="C41" s="27"/>
      <c r="D41" s="32"/>
      <c r="E41" s="29"/>
      <c r="J41" s="37"/>
    </row>
    <row r="42" spans="1:10" hidden="1" x14ac:dyDescent="0.25">
      <c r="A42" s="30" t="s">
        <v>52</v>
      </c>
      <c r="B42" s="31"/>
      <c r="C42" s="27"/>
      <c r="D42" s="32"/>
      <c r="E42" s="29"/>
    </row>
    <row r="43" spans="1:10" hidden="1" x14ac:dyDescent="0.25">
      <c r="A43" s="30" t="s">
        <v>53</v>
      </c>
      <c r="B43" s="31"/>
      <c r="C43" s="27"/>
      <c r="D43" s="32"/>
      <c r="E43" s="29"/>
    </row>
    <row r="44" spans="1:10" hidden="1" x14ac:dyDescent="0.25">
      <c r="A44" s="30" t="s">
        <v>54</v>
      </c>
      <c r="B44" s="34"/>
      <c r="C44" s="27"/>
      <c r="D44" s="32"/>
      <c r="E44" s="33" t="s">
        <v>50</v>
      </c>
    </row>
    <row r="45" spans="1:10" hidden="1" x14ac:dyDescent="0.25">
      <c r="A45" s="30" t="s">
        <v>55</v>
      </c>
      <c r="B45" s="34"/>
      <c r="C45" s="27"/>
      <c r="D45" s="32"/>
      <c r="E45" s="33" t="s">
        <v>50</v>
      </c>
    </row>
    <row r="46" spans="1:10" hidden="1" x14ac:dyDescent="0.25">
      <c r="A46" s="30" t="s">
        <v>56</v>
      </c>
      <c r="B46" s="34"/>
      <c r="C46" s="27"/>
      <c r="D46" s="32"/>
      <c r="E46" s="33" t="s">
        <v>50</v>
      </c>
    </row>
    <row r="47" spans="1:10" hidden="1" x14ac:dyDescent="0.25">
      <c r="A47" s="30" t="s">
        <v>57</v>
      </c>
      <c r="B47" s="31"/>
      <c r="C47" s="27"/>
      <c r="D47" s="32"/>
      <c r="E47" s="33" t="s">
        <v>50</v>
      </c>
    </row>
    <row r="48" spans="1:10" hidden="1" x14ac:dyDescent="0.25">
      <c r="A48" s="30" t="s">
        <v>58</v>
      </c>
      <c r="B48" s="31"/>
      <c r="C48" s="27"/>
      <c r="D48" s="32"/>
      <c r="E48" s="29"/>
    </row>
    <row r="49" spans="1:5" hidden="1" x14ac:dyDescent="0.25">
      <c r="A49" s="30" t="s">
        <v>59</v>
      </c>
      <c r="B49" s="31"/>
      <c r="C49" s="27"/>
      <c r="D49" s="32"/>
      <c r="E49" s="33" t="s">
        <v>50</v>
      </c>
    </row>
    <row r="50" spans="1:5" hidden="1" x14ac:dyDescent="0.25">
      <c r="A50" s="30" t="s">
        <v>60</v>
      </c>
      <c r="B50" s="31"/>
      <c r="C50" s="27"/>
      <c r="D50" s="35"/>
      <c r="E50" s="33" t="s">
        <v>50</v>
      </c>
    </row>
    <row r="51" spans="1:5" ht="15.75" hidden="1" customHeight="1" x14ac:dyDescent="0.25">
      <c r="A51" s="47" t="s">
        <v>61</v>
      </c>
      <c r="B51" s="26"/>
      <c r="C51" s="31"/>
      <c r="D51" s="36"/>
      <c r="E51" s="29"/>
    </row>
    <row r="52" spans="1:5" ht="15.75" customHeight="1" x14ac:dyDescent="0.25">
      <c r="A52" s="48"/>
      <c r="B52" s="38"/>
      <c r="C52" s="38"/>
      <c r="D52" s="39"/>
      <c r="E52" s="40"/>
    </row>
    <row r="53" spans="1:5" ht="15.75" customHeight="1" x14ac:dyDescent="0.25">
      <c r="A53" s="48"/>
      <c r="B53" s="38"/>
      <c r="C53" s="38"/>
      <c r="D53" s="39"/>
      <c r="E53" s="40"/>
    </row>
    <row r="54" spans="1:5" ht="15.75" customHeight="1" x14ac:dyDescent="0.3">
      <c r="A54" s="60" t="s">
        <v>62</v>
      </c>
      <c r="E54" s="40"/>
    </row>
    <row r="55" spans="1:5" ht="15.75" customHeight="1" x14ac:dyDescent="0.3">
      <c r="A55" s="60"/>
      <c r="B55" s="21" t="s">
        <v>92</v>
      </c>
      <c r="C55" s="15" t="s">
        <v>17</v>
      </c>
      <c r="D55" s="21" t="s">
        <v>18</v>
      </c>
      <c r="E55" s="40"/>
    </row>
    <row r="56" spans="1:5" ht="15.75" customHeight="1" x14ac:dyDescent="0.25">
      <c r="A56" s="61" t="s">
        <v>63</v>
      </c>
      <c r="B56" s="22"/>
      <c r="C56" s="22"/>
      <c r="D56" s="41"/>
      <c r="E56" s="40"/>
    </row>
    <row r="57" spans="1:5" ht="15.75" customHeight="1" x14ac:dyDescent="0.25">
      <c r="A57" s="42" t="s">
        <v>64</v>
      </c>
      <c r="B57" s="22">
        <v>30</v>
      </c>
      <c r="C57" s="22"/>
      <c r="D57" s="41">
        <f t="shared" ref="D57:D59" si="2">C57*B57</f>
        <v>0</v>
      </c>
      <c r="E57" s="40"/>
    </row>
    <row r="58" spans="1:5" ht="15.75" customHeight="1" x14ac:dyDescent="0.25">
      <c r="A58" s="42" t="s">
        <v>65</v>
      </c>
      <c r="B58" s="22"/>
      <c r="C58" s="22"/>
      <c r="D58" s="41">
        <f t="shared" si="2"/>
        <v>0</v>
      </c>
      <c r="E58" s="40"/>
    </row>
    <row r="59" spans="1:5" ht="15.75" customHeight="1" x14ac:dyDescent="0.25">
      <c r="A59" s="42" t="s">
        <v>66</v>
      </c>
      <c r="B59" s="22">
        <v>1</v>
      </c>
      <c r="C59" s="22"/>
      <c r="D59" s="41">
        <f t="shared" si="2"/>
        <v>0</v>
      </c>
      <c r="E59" s="40"/>
    </row>
    <row r="60" spans="1:5" ht="15.75" customHeight="1" x14ac:dyDescent="0.25">
      <c r="A60" s="8"/>
      <c r="B60" s="22"/>
      <c r="C60" s="22"/>
      <c r="D60" s="41"/>
      <c r="E60" s="40"/>
    </row>
    <row r="61" spans="1:5" ht="15.75" customHeight="1" x14ac:dyDescent="0.25">
      <c r="A61" s="61" t="s">
        <v>67</v>
      </c>
      <c r="B61" s="22"/>
      <c r="C61" s="22"/>
      <c r="D61" s="41"/>
      <c r="E61" s="40"/>
    </row>
    <row r="62" spans="1:5" ht="15.75" customHeight="1" x14ac:dyDescent="0.25">
      <c r="A62" s="42" t="s">
        <v>68</v>
      </c>
      <c r="B62" s="6">
        <v>3</v>
      </c>
      <c r="C62" s="6"/>
      <c r="D62" s="41">
        <f t="shared" ref="D62" si="3">C62*B62</f>
        <v>0</v>
      </c>
      <c r="E62" s="40"/>
    </row>
    <row r="63" spans="1:5" ht="15.75" customHeight="1" x14ac:dyDescent="0.25">
      <c r="A63" s="6" t="s">
        <v>69</v>
      </c>
      <c r="B63" s="6">
        <v>7896</v>
      </c>
      <c r="C63" s="6"/>
      <c r="D63" s="41">
        <f>C63*B63+D65</f>
        <v>0</v>
      </c>
      <c r="E63" s="40"/>
    </row>
    <row r="64" spans="1:5" ht="15.75" customHeight="1" x14ac:dyDescent="0.25">
      <c r="A64" s="8"/>
      <c r="B64" s="22"/>
      <c r="C64" s="22"/>
      <c r="D64" s="41"/>
      <c r="E64" s="40"/>
    </row>
    <row r="65" spans="1:5" ht="15.75" thickBot="1" x14ac:dyDescent="0.3">
      <c r="A65" s="46" t="s">
        <v>70</v>
      </c>
      <c r="B65" s="25"/>
      <c r="C65" s="25"/>
      <c r="D65" s="50"/>
      <c r="E65" s="4"/>
    </row>
    <row r="66" spans="1:5" ht="15.75" thickBot="1" x14ac:dyDescent="0.3">
      <c r="A66" s="67" t="s">
        <v>71</v>
      </c>
      <c r="B66" s="25"/>
      <c r="C66" s="45"/>
      <c r="D66" s="101" t="e">
        <f>#REF!+#REF!+D57+D58+D59+D62+D63+D65</f>
        <v>#REF!</v>
      </c>
      <c r="E66" s="4"/>
    </row>
    <row r="67" spans="1:5" x14ac:dyDescent="0.25">
      <c r="A67" s="52"/>
      <c r="B67" s="51"/>
      <c r="C67" s="9"/>
      <c r="D67" s="9"/>
      <c r="E67" s="4"/>
    </row>
    <row r="68" spans="1:5" ht="16.5" thickBot="1" x14ac:dyDescent="0.3">
      <c r="A68" s="138" t="s">
        <v>72</v>
      </c>
      <c r="B68" s="139"/>
      <c r="C68" s="55" t="s">
        <v>73</v>
      </c>
      <c r="D68" s="9"/>
      <c r="E68" s="4"/>
    </row>
    <row r="69" spans="1:5" x14ac:dyDescent="0.25">
      <c r="A69" s="54" t="s">
        <v>74</v>
      </c>
      <c r="B69" s="54" t="s">
        <v>75</v>
      </c>
      <c r="C69" s="43"/>
      <c r="D69" s="9"/>
      <c r="E69" s="4"/>
    </row>
    <row r="70" spans="1:5" x14ac:dyDescent="0.25">
      <c r="A70" s="8" t="s">
        <v>76</v>
      </c>
      <c r="B70" s="8" t="s">
        <v>75</v>
      </c>
      <c r="C70" s="22"/>
      <c r="D70" s="9"/>
      <c r="E70" s="4"/>
    </row>
    <row r="71" spans="1:5" x14ac:dyDescent="0.25">
      <c r="A71" s="8" t="s">
        <v>77</v>
      </c>
      <c r="B71" s="8" t="s">
        <v>78</v>
      </c>
      <c r="C71" s="22"/>
      <c r="D71" s="9"/>
      <c r="E71" s="4"/>
    </row>
    <row r="72" spans="1:5" x14ac:dyDescent="0.25">
      <c r="A72" s="48"/>
      <c r="B72" s="48"/>
      <c r="C72" s="38"/>
      <c r="D72" s="9"/>
      <c r="E72" s="4"/>
    </row>
    <row r="73" spans="1:5" x14ac:dyDescent="0.25">
      <c r="A73" s="48"/>
      <c r="B73" s="48"/>
      <c r="C73" s="38"/>
      <c r="D73" s="9"/>
      <c r="E73" s="4"/>
    </row>
    <row r="74" spans="1:5" x14ac:dyDescent="0.25">
      <c r="A74" s="52"/>
      <c r="B74" s="51"/>
      <c r="C74" s="9"/>
      <c r="D74" s="9"/>
      <c r="E74" s="4"/>
    </row>
    <row r="75" spans="1:5" ht="18.75" x14ac:dyDescent="0.3">
      <c r="A75" s="63" t="s">
        <v>79</v>
      </c>
      <c r="B75" s="64"/>
      <c r="C75" s="9"/>
      <c r="D75" s="9"/>
      <c r="E75" s="4"/>
    </row>
    <row r="76" spans="1:5" ht="15.75" thickBot="1" x14ac:dyDescent="0.3">
      <c r="A76" s="6"/>
      <c r="B76" s="44"/>
    </row>
    <row r="77" spans="1:5" ht="15.75" thickBot="1" x14ac:dyDescent="0.3">
      <c r="A77" s="14" t="s">
        <v>80</v>
      </c>
      <c r="B77" s="111"/>
      <c r="C77" s="5"/>
      <c r="D77" s="5"/>
    </row>
    <row r="78" spans="1:5" x14ac:dyDescent="0.25">
      <c r="A78" s="6"/>
      <c r="B78" s="43"/>
      <c r="C78" s="5"/>
      <c r="D78" s="5"/>
    </row>
    <row r="79" spans="1:5" x14ac:dyDescent="0.25">
      <c r="A79" s="13" t="s">
        <v>81</v>
      </c>
      <c r="B79" s="6">
        <v>4</v>
      </c>
    </row>
    <row r="80" spans="1:5" x14ac:dyDescent="0.25">
      <c r="A80" s="4"/>
      <c r="B80" s="4"/>
    </row>
    <row r="81" spans="1:4" x14ac:dyDescent="0.25">
      <c r="B81" s="4"/>
    </row>
    <row r="83" spans="1:4" x14ac:dyDescent="0.25">
      <c r="A83" s="48"/>
      <c r="B83" s="48"/>
      <c r="C83" s="4"/>
      <c r="D83" s="4"/>
    </row>
    <row r="84" spans="1:4" x14ac:dyDescent="0.25">
      <c r="A84" s="17"/>
      <c r="B84" s="76"/>
      <c r="C84" s="4"/>
      <c r="D84" s="4"/>
    </row>
    <row r="85" spans="1:4" x14ac:dyDescent="0.25">
      <c r="A85" s="17"/>
      <c r="B85" s="4"/>
      <c r="C85" s="4"/>
      <c r="D85" s="4"/>
    </row>
    <row r="86" spans="1:4" x14ac:dyDescent="0.25">
      <c r="A86" s="17"/>
      <c r="B86" s="4"/>
      <c r="C86" s="4"/>
      <c r="D86" s="4"/>
    </row>
    <row r="87" spans="1:4" x14ac:dyDescent="0.25">
      <c r="A87" s="17"/>
      <c r="B87" s="4"/>
      <c r="C87" s="4"/>
      <c r="D87" s="4"/>
    </row>
    <row r="88" spans="1:4" x14ac:dyDescent="0.25">
      <c r="A88" s="17"/>
      <c r="B88" s="4"/>
      <c r="C88" s="4"/>
      <c r="D88" s="4"/>
    </row>
    <row r="89" spans="1:4" x14ac:dyDescent="0.25">
      <c r="A89" s="17"/>
      <c r="B89" s="4"/>
      <c r="C89" s="4"/>
      <c r="D89" s="4"/>
    </row>
    <row r="90" spans="1:4" x14ac:dyDescent="0.25">
      <c r="A90" s="17"/>
      <c r="B90" s="4"/>
      <c r="C90" s="4"/>
      <c r="D90" s="4"/>
    </row>
    <row r="91" spans="1:4" x14ac:dyDescent="0.25">
      <c r="A91" s="17"/>
      <c r="B91" s="4"/>
      <c r="C91" s="4"/>
      <c r="D91" s="4"/>
    </row>
    <row r="92" spans="1:4" x14ac:dyDescent="0.25">
      <c r="A92" s="23"/>
      <c r="B92" s="77"/>
      <c r="C92" s="23"/>
      <c r="D92" s="23"/>
    </row>
    <row r="93" spans="1:4" x14ac:dyDescent="0.25">
      <c r="A93" s="23"/>
      <c r="B93" s="23"/>
      <c r="C93" s="4"/>
      <c r="D93" s="4"/>
    </row>
    <row r="94" spans="1:4" x14ac:dyDescent="0.25">
      <c r="A94" s="23"/>
      <c r="B94" s="23"/>
      <c r="C94" s="4"/>
      <c r="D94" s="4"/>
    </row>
    <row r="95" spans="1:4" x14ac:dyDescent="0.25">
      <c r="A95" s="23"/>
      <c r="B95" s="23"/>
      <c r="C95" s="4"/>
      <c r="D95" s="4"/>
    </row>
    <row r="96" spans="1:4" x14ac:dyDescent="0.25">
      <c r="A96" s="4"/>
      <c r="B96" s="4"/>
      <c r="C96" s="4"/>
      <c r="D96" s="4"/>
    </row>
    <row r="97" spans="1:4" x14ac:dyDescent="0.25">
      <c r="A97" s="4"/>
      <c r="B97" s="4"/>
      <c r="C97" s="4"/>
      <c r="D97" s="4"/>
    </row>
  </sheetData>
  <protectedRanges>
    <protectedRange sqref="A65:C67 A74:C75 D65:D75" name="Prismatrise_2"/>
    <protectedRange sqref="A65:C67 A74:C75 D65:D75" name="Prismatrise_1"/>
    <protectedRange sqref="A65:C67 A74:C75 D65:D75" name="Prismatrise"/>
  </protectedRanges>
  <mergeCells count="1">
    <mergeCell ref="A68:B68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EDC43-BAA2-414E-A49B-32BBB0DB4F3E}">
  <dimension ref="A1:L95"/>
  <sheetViews>
    <sheetView topLeftCell="A60" workbookViewId="0">
      <selection activeCell="E76" sqref="E76"/>
    </sheetView>
  </sheetViews>
  <sheetFormatPr baseColWidth="10" defaultColWidth="11.42578125" defaultRowHeight="15" x14ac:dyDescent="0.25"/>
  <cols>
    <col min="1" max="1" width="52.5703125" style="1" customWidth="1"/>
    <col min="2" max="2" width="16.140625" style="1" customWidth="1"/>
    <col min="3" max="3" width="16.42578125" style="1" customWidth="1"/>
    <col min="4" max="4" width="12.7109375" style="1" bestFit="1" customWidth="1"/>
    <col min="5" max="251" width="11.42578125" style="1"/>
    <col min="252" max="252" width="35.42578125" style="1" bestFit="1" customWidth="1"/>
    <col min="253" max="253" width="14.140625" style="1" bestFit="1" customWidth="1"/>
    <col min="254" max="254" width="13.28515625" style="1" bestFit="1" customWidth="1"/>
    <col min="255" max="255" width="14.140625" style="1" bestFit="1" customWidth="1"/>
    <col min="256" max="256" width="12.28515625" style="1" bestFit="1" customWidth="1"/>
    <col min="257" max="257" width="11.42578125" style="1"/>
    <col min="258" max="258" width="30" style="1" bestFit="1" customWidth="1"/>
    <col min="259" max="259" width="27.42578125" style="1" customWidth="1"/>
    <col min="260" max="507" width="11.42578125" style="1"/>
    <col min="508" max="508" width="35.42578125" style="1" bestFit="1" customWidth="1"/>
    <col min="509" max="509" width="14.140625" style="1" bestFit="1" customWidth="1"/>
    <col min="510" max="510" width="13.28515625" style="1" bestFit="1" customWidth="1"/>
    <col min="511" max="511" width="14.140625" style="1" bestFit="1" customWidth="1"/>
    <col min="512" max="512" width="12.28515625" style="1" bestFit="1" customWidth="1"/>
    <col min="513" max="513" width="11.42578125" style="1"/>
    <col min="514" max="514" width="30" style="1" bestFit="1" customWidth="1"/>
    <col min="515" max="515" width="27.42578125" style="1" customWidth="1"/>
    <col min="516" max="763" width="11.42578125" style="1"/>
    <col min="764" max="764" width="35.42578125" style="1" bestFit="1" customWidth="1"/>
    <col min="765" max="765" width="14.140625" style="1" bestFit="1" customWidth="1"/>
    <col min="766" max="766" width="13.28515625" style="1" bestFit="1" customWidth="1"/>
    <col min="767" max="767" width="14.140625" style="1" bestFit="1" customWidth="1"/>
    <col min="768" max="768" width="12.28515625" style="1" bestFit="1" customWidth="1"/>
    <col min="769" max="769" width="11.42578125" style="1"/>
    <col min="770" max="770" width="30" style="1" bestFit="1" customWidth="1"/>
    <col min="771" max="771" width="27.42578125" style="1" customWidth="1"/>
    <col min="772" max="1019" width="11.42578125" style="1"/>
    <col min="1020" max="1020" width="35.42578125" style="1" bestFit="1" customWidth="1"/>
    <col min="1021" max="1021" width="14.140625" style="1" bestFit="1" customWidth="1"/>
    <col min="1022" max="1022" width="13.28515625" style="1" bestFit="1" customWidth="1"/>
    <col min="1023" max="1023" width="14.140625" style="1" bestFit="1" customWidth="1"/>
    <col min="1024" max="1024" width="12.28515625" style="1" bestFit="1" customWidth="1"/>
    <col min="1025" max="1025" width="11.42578125" style="1"/>
    <col min="1026" max="1026" width="30" style="1" bestFit="1" customWidth="1"/>
    <col min="1027" max="1027" width="27.42578125" style="1" customWidth="1"/>
    <col min="1028" max="1275" width="11.42578125" style="1"/>
    <col min="1276" max="1276" width="35.42578125" style="1" bestFit="1" customWidth="1"/>
    <col min="1277" max="1277" width="14.140625" style="1" bestFit="1" customWidth="1"/>
    <col min="1278" max="1278" width="13.28515625" style="1" bestFit="1" customWidth="1"/>
    <col min="1279" max="1279" width="14.140625" style="1" bestFit="1" customWidth="1"/>
    <col min="1280" max="1280" width="12.28515625" style="1" bestFit="1" customWidth="1"/>
    <col min="1281" max="1281" width="11.42578125" style="1"/>
    <col min="1282" max="1282" width="30" style="1" bestFit="1" customWidth="1"/>
    <col min="1283" max="1283" width="27.42578125" style="1" customWidth="1"/>
    <col min="1284" max="1531" width="11.42578125" style="1"/>
    <col min="1532" max="1532" width="35.42578125" style="1" bestFit="1" customWidth="1"/>
    <col min="1533" max="1533" width="14.140625" style="1" bestFit="1" customWidth="1"/>
    <col min="1534" max="1534" width="13.28515625" style="1" bestFit="1" customWidth="1"/>
    <col min="1535" max="1535" width="14.140625" style="1" bestFit="1" customWidth="1"/>
    <col min="1536" max="1536" width="12.28515625" style="1" bestFit="1" customWidth="1"/>
    <col min="1537" max="1537" width="11.42578125" style="1"/>
    <col min="1538" max="1538" width="30" style="1" bestFit="1" customWidth="1"/>
    <col min="1539" max="1539" width="27.42578125" style="1" customWidth="1"/>
    <col min="1540" max="1787" width="11.42578125" style="1"/>
    <col min="1788" max="1788" width="35.42578125" style="1" bestFit="1" customWidth="1"/>
    <col min="1789" max="1789" width="14.140625" style="1" bestFit="1" customWidth="1"/>
    <col min="1790" max="1790" width="13.28515625" style="1" bestFit="1" customWidth="1"/>
    <col min="1791" max="1791" width="14.140625" style="1" bestFit="1" customWidth="1"/>
    <col min="1792" max="1792" width="12.28515625" style="1" bestFit="1" customWidth="1"/>
    <col min="1793" max="1793" width="11.42578125" style="1"/>
    <col min="1794" max="1794" width="30" style="1" bestFit="1" customWidth="1"/>
    <col min="1795" max="1795" width="27.42578125" style="1" customWidth="1"/>
    <col min="1796" max="2043" width="11.42578125" style="1"/>
    <col min="2044" max="2044" width="35.42578125" style="1" bestFit="1" customWidth="1"/>
    <col min="2045" max="2045" width="14.140625" style="1" bestFit="1" customWidth="1"/>
    <col min="2046" max="2046" width="13.28515625" style="1" bestFit="1" customWidth="1"/>
    <col min="2047" max="2047" width="14.140625" style="1" bestFit="1" customWidth="1"/>
    <col min="2048" max="2048" width="12.28515625" style="1" bestFit="1" customWidth="1"/>
    <col min="2049" max="2049" width="11.42578125" style="1"/>
    <col min="2050" max="2050" width="30" style="1" bestFit="1" customWidth="1"/>
    <col min="2051" max="2051" width="27.42578125" style="1" customWidth="1"/>
    <col min="2052" max="2299" width="11.42578125" style="1"/>
    <col min="2300" max="2300" width="35.42578125" style="1" bestFit="1" customWidth="1"/>
    <col min="2301" max="2301" width="14.140625" style="1" bestFit="1" customWidth="1"/>
    <col min="2302" max="2302" width="13.28515625" style="1" bestFit="1" customWidth="1"/>
    <col min="2303" max="2303" width="14.140625" style="1" bestFit="1" customWidth="1"/>
    <col min="2304" max="2304" width="12.28515625" style="1" bestFit="1" customWidth="1"/>
    <col min="2305" max="2305" width="11.42578125" style="1"/>
    <col min="2306" max="2306" width="30" style="1" bestFit="1" customWidth="1"/>
    <col min="2307" max="2307" width="27.42578125" style="1" customWidth="1"/>
    <col min="2308" max="2555" width="11.42578125" style="1"/>
    <col min="2556" max="2556" width="35.42578125" style="1" bestFit="1" customWidth="1"/>
    <col min="2557" max="2557" width="14.140625" style="1" bestFit="1" customWidth="1"/>
    <col min="2558" max="2558" width="13.28515625" style="1" bestFit="1" customWidth="1"/>
    <col min="2559" max="2559" width="14.140625" style="1" bestFit="1" customWidth="1"/>
    <col min="2560" max="2560" width="12.28515625" style="1" bestFit="1" customWidth="1"/>
    <col min="2561" max="2561" width="11.42578125" style="1"/>
    <col min="2562" max="2562" width="30" style="1" bestFit="1" customWidth="1"/>
    <col min="2563" max="2563" width="27.42578125" style="1" customWidth="1"/>
    <col min="2564" max="2811" width="11.42578125" style="1"/>
    <col min="2812" max="2812" width="35.42578125" style="1" bestFit="1" customWidth="1"/>
    <col min="2813" max="2813" width="14.140625" style="1" bestFit="1" customWidth="1"/>
    <col min="2814" max="2814" width="13.28515625" style="1" bestFit="1" customWidth="1"/>
    <col min="2815" max="2815" width="14.140625" style="1" bestFit="1" customWidth="1"/>
    <col min="2816" max="2816" width="12.28515625" style="1" bestFit="1" customWidth="1"/>
    <col min="2817" max="2817" width="11.42578125" style="1"/>
    <col min="2818" max="2818" width="30" style="1" bestFit="1" customWidth="1"/>
    <col min="2819" max="2819" width="27.42578125" style="1" customWidth="1"/>
    <col min="2820" max="3067" width="11.42578125" style="1"/>
    <col min="3068" max="3068" width="35.42578125" style="1" bestFit="1" customWidth="1"/>
    <col min="3069" max="3069" width="14.140625" style="1" bestFit="1" customWidth="1"/>
    <col min="3070" max="3070" width="13.28515625" style="1" bestFit="1" customWidth="1"/>
    <col min="3071" max="3071" width="14.140625" style="1" bestFit="1" customWidth="1"/>
    <col min="3072" max="3072" width="12.28515625" style="1" bestFit="1" customWidth="1"/>
    <col min="3073" max="3073" width="11.42578125" style="1"/>
    <col min="3074" max="3074" width="30" style="1" bestFit="1" customWidth="1"/>
    <col min="3075" max="3075" width="27.42578125" style="1" customWidth="1"/>
    <col min="3076" max="3323" width="11.42578125" style="1"/>
    <col min="3324" max="3324" width="35.42578125" style="1" bestFit="1" customWidth="1"/>
    <col min="3325" max="3325" width="14.140625" style="1" bestFit="1" customWidth="1"/>
    <col min="3326" max="3326" width="13.28515625" style="1" bestFit="1" customWidth="1"/>
    <col min="3327" max="3327" width="14.140625" style="1" bestFit="1" customWidth="1"/>
    <col min="3328" max="3328" width="12.28515625" style="1" bestFit="1" customWidth="1"/>
    <col min="3329" max="3329" width="11.42578125" style="1"/>
    <col min="3330" max="3330" width="30" style="1" bestFit="1" customWidth="1"/>
    <col min="3331" max="3331" width="27.42578125" style="1" customWidth="1"/>
    <col min="3332" max="3579" width="11.42578125" style="1"/>
    <col min="3580" max="3580" width="35.42578125" style="1" bestFit="1" customWidth="1"/>
    <col min="3581" max="3581" width="14.140625" style="1" bestFit="1" customWidth="1"/>
    <col min="3582" max="3582" width="13.28515625" style="1" bestFit="1" customWidth="1"/>
    <col min="3583" max="3583" width="14.140625" style="1" bestFit="1" customWidth="1"/>
    <col min="3584" max="3584" width="12.28515625" style="1" bestFit="1" customWidth="1"/>
    <col min="3585" max="3585" width="11.42578125" style="1"/>
    <col min="3586" max="3586" width="30" style="1" bestFit="1" customWidth="1"/>
    <col min="3587" max="3587" width="27.42578125" style="1" customWidth="1"/>
    <col min="3588" max="3835" width="11.42578125" style="1"/>
    <col min="3836" max="3836" width="35.42578125" style="1" bestFit="1" customWidth="1"/>
    <col min="3837" max="3837" width="14.140625" style="1" bestFit="1" customWidth="1"/>
    <col min="3838" max="3838" width="13.28515625" style="1" bestFit="1" customWidth="1"/>
    <col min="3839" max="3839" width="14.140625" style="1" bestFit="1" customWidth="1"/>
    <col min="3840" max="3840" width="12.28515625" style="1" bestFit="1" customWidth="1"/>
    <col min="3841" max="3841" width="11.42578125" style="1"/>
    <col min="3842" max="3842" width="30" style="1" bestFit="1" customWidth="1"/>
    <col min="3843" max="3843" width="27.42578125" style="1" customWidth="1"/>
    <col min="3844" max="4091" width="11.42578125" style="1"/>
    <col min="4092" max="4092" width="35.42578125" style="1" bestFit="1" customWidth="1"/>
    <col min="4093" max="4093" width="14.140625" style="1" bestFit="1" customWidth="1"/>
    <col min="4094" max="4094" width="13.28515625" style="1" bestFit="1" customWidth="1"/>
    <col min="4095" max="4095" width="14.140625" style="1" bestFit="1" customWidth="1"/>
    <col min="4096" max="4096" width="12.28515625" style="1" bestFit="1" customWidth="1"/>
    <col min="4097" max="4097" width="11.42578125" style="1"/>
    <col min="4098" max="4098" width="30" style="1" bestFit="1" customWidth="1"/>
    <col min="4099" max="4099" width="27.42578125" style="1" customWidth="1"/>
    <col min="4100" max="4347" width="11.42578125" style="1"/>
    <col min="4348" max="4348" width="35.42578125" style="1" bestFit="1" customWidth="1"/>
    <col min="4349" max="4349" width="14.140625" style="1" bestFit="1" customWidth="1"/>
    <col min="4350" max="4350" width="13.28515625" style="1" bestFit="1" customWidth="1"/>
    <col min="4351" max="4351" width="14.140625" style="1" bestFit="1" customWidth="1"/>
    <col min="4352" max="4352" width="12.28515625" style="1" bestFit="1" customWidth="1"/>
    <col min="4353" max="4353" width="11.42578125" style="1"/>
    <col min="4354" max="4354" width="30" style="1" bestFit="1" customWidth="1"/>
    <col min="4355" max="4355" width="27.42578125" style="1" customWidth="1"/>
    <col min="4356" max="4603" width="11.42578125" style="1"/>
    <col min="4604" max="4604" width="35.42578125" style="1" bestFit="1" customWidth="1"/>
    <col min="4605" max="4605" width="14.140625" style="1" bestFit="1" customWidth="1"/>
    <col min="4606" max="4606" width="13.28515625" style="1" bestFit="1" customWidth="1"/>
    <col min="4607" max="4607" width="14.140625" style="1" bestFit="1" customWidth="1"/>
    <col min="4608" max="4608" width="12.28515625" style="1" bestFit="1" customWidth="1"/>
    <col min="4609" max="4609" width="11.42578125" style="1"/>
    <col min="4610" max="4610" width="30" style="1" bestFit="1" customWidth="1"/>
    <col min="4611" max="4611" width="27.42578125" style="1" customWidth="1"/>
    <col min="4612" max="4859" width="11.42578125" style="1"/>
    <col min="4860" max="4860" width="35.42578125" style="1" bestFit="1" customWidth="1"/>
    <col min="4861" max="4861" width="14.140625" style="1" bestFit="1" customWidth="1"/>
    <col min="4862" max="4862" width="13.28515625" style="1" bestFit="1" customWidth="1"/>
    <col min="4863" max="4863" width="14.140625" style="1" bestFit="1" customWidth="1"/>
    <col min="4864" max="4864" width="12.28515625" style="1" bestFit="1" customWidth="1"/>
    <col min="4865" max="4865" width="11.42578125" style="1"/>
    <col min="4866" max="4866" width="30" style="1" bestFit="1" customWidth="1"/>
    <col min="4867" max="4867" width="27.42578125" style="1" customWidth="1"/>
    <col min="4868" max="5115" width="11.42578125" style="1"/>
    <col min="5116" max="5116" width="35.42578125" style="1" bestFit="1" customWidth="1"/>
    <col min="5117" max="5117" width="14.140625" style="1" bestFit="1" customWidth="1"/>
    <col min="5118" max="5118" width="13.28515625" style="1" bestFit="1" customWidth="1"/>
    <col min="5119" max="5119" width="14.140625" style="1" bestFit="1" customWidth="1"/>
    <col min="5120" max="5120" width="12.28515625" style="1" bestFit="1" customWidth="1"/>
    <col min="5121" max="5121" width="11.42578125" style="1"/>
    <col min="5122" max="5122" width="30" style="1" bestFit="1" customWidth="1"/>
    <col min="5123" max="5123" width="27.42578125" style="1" customWidth="1"/>
    <col min="5124" max="5371" width="11.42578125" style="1"/>
    <col min="5372" max="5372" width="35.42578125" style="1" bestFit="1" customWidth="1"/>
    <col min="5373" max="5373" width="14.140625" style="1" bestFit="1" customWidth="1"/>
    <col min="5374" max="5374" width="13.28515625" style="1" bestFit="1" customWidth="1"/>
    <col min="5375" max="5375" width="14.140625" style="1" bestFit="1" customWidth="1"/>
    <col min="5376" max="5376" width="12.28515625" style="1" bestFit="1" customWidth="1"/>
    <col min="5377" max="5377" width="11.42578125" style="1"/>
    <col min="5378" max="5378" width="30" style="1" bestFit="1" customWidth="1"/>
    <col min="5379" max="5379" width="27.42578125" style="1" customWidth="1"/>
    <col min="5380" max="5627" width="11.42578125" style="1"/>
    <col min="5628" max="5628" width="35.42578125" style="1" bestFit="1" customWidth="1"/>
    <col min="5629" max="5629" width="14.140625" style="1" bestFit="1" customWidth="1"/>
    <col min="5630" max="5630" width="13.28515625" style="1" bestFit="1" customWidth="1"/>
    <col min="5631" max="5631" width="14.140625" style="1" bestFit="1" customWidth="1"/>
    <col min="5632" max="5632" width="12.28515625" style="1" bestFit="1" customWidth="1"/>
    <col min="5633" max="5633" width="11.42578125" style="1"/>
    <col min="5634" max="5634" width="30" style="1" bestFit="1" customWidth="1"/>
    <col min="5635" max="5635" width="27.42578125" style="1" customWidth="1"/>
    <col min="5636" max="5883" width="11.42578125" style="1"/>
    <col min="5884" max="5884" width="35.42578125" style="1" bestFit="1" customWidth="1"/>
    <col min="5885" max="5885" width="14.140625" style="1" bestFit="1" customWidth="1"/>
    <col min="5886" max="5886" width="13.28515625" style="1" bestFit="1" customWidth="1"/>
    <col min="5887" max="5887" width="14.140625" style="1" bestFit="1" customWidth="1"/>
    <col min="5888" max="5888" width="12.28515625" style="1" bestFit="1" customWidth="1"/>
    <col min="5889" max="5889" width="11.42578125" style="1"/>
    <col min="5890" max="5890" width="30" style="1" bestFit="1" customWidth="1"/>
    <col min="5891" max="5891" width="27.42578125" style="1" customWidth="1"/>
    <col min="5892" max="6139" width="11.42578125" style="1"/>
    <col min="6140" max="6140" width="35.42578125" style="1" bestFit="1" customWidth="1"/>
    <col min="6141" max="6141" width="14.140625" style="1" bestFit="1" customWidth="1"/>
    <col min="6142" max="6142" width="13.28515625" style="1" bestFit="1" customWidth="1"/>
    <col min="6143" max="6143" width="14.140625" style="1" bestFit="1" customWidth="1"/>
    <col min="6144" max="6144" width="12.28515625" style="1" bestFit="1" customWidth="1"/>
    <col min="6145" max="6145" width="11.42578125" style="1"/>
    <col min="6146" max="6146" width="30" style="1" bestFit="1" customWidth="1"/>
    <col min="6147" max="6147" width="27.42578125" style="1" customWidth="1"/>
    <col min="6148" max="6395" width="11.42578125" style="1"/>
    <col min="6396" max="6396" width="35.42578125" style="1" bestFit="1" customWidth="1"/>
    <col min="6397" max="6397" width="14.140625" style="1" bestFit="1" customWidth="1"/>
    <col min="6398" max="6398" width="13.28515625" style="1" bestFit="1" customWidth="1"/>
    <col min="6399" max="6399" width="14.140625" style="1" bestFit="1" customWidth="1"/>
    <col min="6400" max="6400" width="12.28515625" style="1" bestFit="1" customWidth="1"/>
    <col min="6401" max="6401" width="11.42578125" style="1"/>
    <col min="6402" max="6402" width="30" style="1" bestFit="1" customWidth="1"/>
    <col min="6403" max="6403" width="27.42578125" style="1" customWidth="1"/>
    <col min="6404" max="6651" width="11.42578125" style="1"/>
    <col min="6652" max="6652" width="35.42578125" style="1" bestFit="1" customWidth="1"/>
    <col min="6653" max="6653" width="14.140625" style="1" bestFit="1" customWidth="1"/>
    <col min="6654" max="6654" width="13.28515625" style="1" bestFit="1" customWidth="1"/>
    <col min="6655" max="6655" width="14.140625" style="1" bestFit="1" customWidth="1"/>
    <col min="6656" max="6656" width="12.28515625" style="1" bestFit="1" customWidth="1"/>
    <col min="6657" max="6657" width="11.42578125" style="1"/>
    <col min="6658" max="6658" width="30" style="1" bestFit="1" customWidth="1"/>
    <col min="6659" max="6659" width="27.42578125" style="1" customWidth="1"/>
    <col min="6660" max="6907" width="11.42578125" style="1"/>
    <col min="6908" max="6908" width="35.42578125" style="1" bestFit="1" customWidth="1"/>
    <col min="6909" max="6909" width="14.140625" style="1" bestFit="1" customWidth="1"/>
    <col min="6910" max="6910" width="13.28515625" style="1" bestFit="1" customWidth="1"/>
    <col min="6911" max="6911" width="14.140625" style="1" bestFit="1" customWidth="1"/>
    <col min="6912" max="6912" width="12.28515625" style="1" bestFit="1" customWidth="1"/>
    <col min="6913" max="6913" width="11.42578125" style="1"/>
    <col min="6914" max="6914" width="30" style="1" bestFit="1" customWidth="1"/>
    <col min="6915" max="6915" width="27.42578125" style="1" customWidth="1"/>
    <col min="6916" max="7163" width="11.42578125" style="1"/>
    <col min="7164" max="7164" width="35.42578125" style="1" bestFit="1" customWidth="1"/>
    <col min="7165" max="7165" width="14.140625" style="1" bestFit="1" customWidth="1"/>
    <col min="7166" max="7166" width="13.28515625" style="1" bestFit="1" customWidth="1"/>
    <col min="7167" max="7167" width="14.140625" style="1" bestFit="1" customWidth="1"/>
    <col min="7168" max="7168" width="12.28515625" style="1" bestFit="1" customWidth="1"/>
    <col min="7169" max="7169" width="11.42578125" style="1"/>
    <col min="7170" max="7170" width="30" style="1" bestFit="1" customWidth="1"/>
    <col min="7171" max="7171" width="27.42578125" style="1" customWidth="1"/>
    <col min="7172" max="7419" width="11.42578125" style="1"/>
    <col min="7420" max="7420" width="35.42578125" style="1" bestFit="1" customWidth="1"/>
    <col min="7421" max="7421" width="14.140625" style="1" bestFit="1" customWidth="1"/>
    <col min="7422" max="7422" width="13.28515625" style="1" bestFit="1" customWidth="1"/>
    <col min="7423" max="7423" width="14.140625" style="1" bestFit="1" customWidth="1"/>
    <col min="7424" max="7424" width="12.28515625" style="1" bestFit="1" customWidth="1"/>
    <col min="7425" max="7425" width="11.42578125" style="1"/>
    <col min="7426" max="7426" width="30" style="1" bestFit="1" customWidth="1"/>
    <col min="7427" max="7427" width="27.42578125" style="1" customWidth="1"/>
    <col min="7428" max="7675" width="11.42578125" style="1"/>
    <col min="7676" max="7676" width="35.42578125" style="1" bestFit="1" customWidth="1"/>
    <col min="7677" max="7677" width="14.140625" style="1" bestFit="1" customWidth="1"/>
    <col min="7678" max="7678" width="13.28515625" style="1" bestFit="1" customWidth="1"/>
    <col min="7679" max="7679" width="14.140625" style="1" bestFit="1" customWidth="1"/>
    <col min="7680" max="7680" width="12.28515625" style="1" bestFit="1" customWidth="1"/>
    <col min="7681" max="7681" width="11.42578125" style="1"/>
    <col min="7682" max="7682" width="30" style="1" bestFit="1" customWidth="1"/>
    <col min="7683" max="7683" width="27.42578125" style="1" customWidth="1"/>
    <col min="7684" max="7931" width="11.42578125" style="1"/>
    <col min="7932" max="7932" width="35.42578125" style="1" bestFit="1" customWidth="1"/>
    <col min="7933" max="7933" width="14.140625" style="1" bestFit="1" customWidth="1"/>
    <col min="7934" max="7934" width="13.28515625" style="1" bestFit="1" customWidth="1"/>
    <col min="7935" max="7935" width="14.140625" style="1" bestFit="1" customWidth="1"/>
    <col min="7936" max="7936" width="12.28515625" style="1" bestFit="1" customWidth="1"/>
    <col min="7937" max="7937" width="11.42578125" style="1"/>
    <col min="7938" max="7938" width="30" style="1" bestFit="1" customWidth="1"/>
    <col min="7939" max="7939" width="27.42578125" style="1" customWidth="1"/>
    <col min="7940" max="8187" width="11.42578125" style="1"/>
    <col min="8188" max="8188" width="35.42578125" style="1" bestFit="1" customWidth="1"/>
    <col min="8189" max="8189" width="14.140625" style="1" bestFit="1" customWidth="1"/>
    <col min="8190" max="8190" width="13.28515625" style="1" bestFit="1" customWidth="1"/>
    <col min="8191" max="8191" width="14.140625" style="1" bestFit="1" customWidth="1"/>
    <col min="8192" max="8192" width="12.28515625" style="1" bestFit="1" customWidth="1"/>
    <col min="8193" max="8193" width="11.42578125" style="1"/>
    <col min="8194" max="8194" width="30" style="1" bestFit="1" customWidth="1"/>
    <col min="8195" max="8195" width="27.42578125" style="1" customWidth="1"/>
    <col min="8196" max="8443" width="11.42578125" style="1"/>
    <col min="8444" max="8444" width="35.42578125" style="1" bestFit="1" customWidth="1"/>
    <col min="8445" max="8445" width="14.140625" style="1" bestFit="1" customWidth="1"/>
    <col min="8446" max="8446" width="13.28515625" style="1" bestFit="1" customWidth="1"/>
    <col min="8447" max="8447" width="14.140625" style="1" bestFit="1" customWidth="1"/>
    <col min="8448" max="8448" width="12.28515625" style="1" bestFit="1" customWidth="1"/>
    <col min="8449" max="8449" width="11.42578125" style="1"/>
    <col min="8450" max="8450" width="30" style="1" bestFit="1" customWidth="1"/>
    <col min="8451" max="8451" width="27.42578125" style="1" customWidth="1"/>
    <col min="8452" max="8699" width="11.42578125" style="1"/>
    <col min="8700" max="8700" width="35.42578125" style="1" bestFit="1" customWidth="1"/>
    <col min="8701" max="8701" width="14.140625" style="1" bestFit="1" customWidth="1"/>
    <col min="8702" max="8702" width="13.28515625" style="1" bestFit="1" customWidth="1"/>
    <col min="8703" max="8703" width="14.140625" style="1" bestFit="1" customWidth="1"/>
    <col min="8704" max="8704" width="12.28515625" style="1" bestFit="1" customWidth="1"/>
    <col min="8705" max="8705" width="11.42578125" style="1"/>
    <col min="8706" max="8706" width="30" style="1" bestFit="1" customWidth="1"/>
    <col min="8707" max="8707" width="27.42578125" style="1" customWidth="1"/>
    <col min="8708" max="8955" width="11.42578125" style="1"/>
    <col min="8956" max="8956" width="35.42578125" style="1" bestFit="1" customWidth="1"/>
    <col min="8957" max="8957" width="14.140625" style="1" bestFit="1" customWidth="1"/>
    <col min="8958" max="8958" width="13.28515625" style="1" bestFit="1" customWidth="1"/>
    <col min="8959" max="8959" width="14.140625" style="1" bestFit="1" customWidth="1"/>
    <col min="8960" max="8960" width="12.28515625" style="1" bestFit="1" customWidth="1"/>
    <col min="8961" max="8961" width="11.42578125" style="1"/>
    <col min="8962" max="8962" width="30" style="1" bestFit="1" customWidth="1"/>
    <col min="8963" max="8963" width="27.42578125" style="1" customWidth="1"/>
    <col min="8964" max="9211" width="11.42578125" style="1"/>
    <col min="9212" max="9212" width="35.42578125" style="1" bestFit="1" customWidth="1"/>
    <col min="9213" max="9213" width="14.140625" style="1" bestFit="1" customWidth="1"/>
    <col min="9214" max="9214" width="13.28515625" style="1" bestFit="1" customWidth="1"/>
    <col min="9215" max="9215" width="14.140625" style="1" bestFit="1" customWidth="1"/>
    <col min="9216" max="9216" width="12.28515625" style="1" bestFit="1" customWidth="1"/>
    <col min="9217" max="9217" width="11.42578125" style="1"/>
    <col min="9218" max="9218" width="30" style="1" bestFit="1" customWidth="1"/>
    <col min="9219" max="9219" width="27.42578125" style="1" customWidth="1"/>
    <col min="9220" max="9467" width="11.42578125" style="1"/>
    <col min="9468" max="9468" width="35.42578125" style="1" bestFit="1" customWidth="1"/>
    <col min="9469" max="9469" width="14.140625" style="1" bestFit="1" customWidth="1"/>
    <col min="9470" max="9470" width="13.28515625" style="1" bestFit="1" customWidth="1"/>
    <col min="9471" max="9471" width="14.140625" style="1" bestFit="1" customWidth="1"/>
    <col min="9472" max="9472" width="12.28515625" style="1" bestFit="1" customWidth="1"/>
    <col min="9473" max="9473" width="11.42578125" style="1"/>
    <col min="9474" max="9474" width="30" style="1" bestFit="1" customWidth="1"/>
    <col min="9475" max="9475" width="27.42578125" style="1" customWidth="1"/>
    <col min="9476" max="9723" width="11.42578125" style="1"/>
    <col min="9724" max="9724" width="35.42578125" style="1" bestFit="1" customWidth="1"/>
    <col min="9725" max="9725" width="14.140625" style="1" bestFit="1" customWidth="1"/>
    <col min="9726" max="9726" width="13.28515625" style="1" bestFit="1" customWidth="1"/>
    <col min="9727" max="9727" width="14.140625" style="1" bestFit="1" customWidth="1"/>
    <col min="9728" max="9728" width="12.28515625" style="1" bestFit="1" customWidth="1"/>
    <col min="9729" max="9729" width="11.42578125" style="1"/>
    <col min="9730" max="9730" width="30" style="1" bestFit="1" customWidth="1"/>
    <col min="9731" max="9731" width="27.42578125" style="1" customWidth="1"/>
    <col min="9732" max="9979" width="11.42578125" style="1"/>
    <col min="9980" max="9980" width="35.42578125" style="1" bestFit="1" customWidth="1"/>
    <col min="9981" max="9981" width="14.140625" style="1" bestFit="1" customWidth="1"/>
    <col min="9982" max="9982" width="13.28515625" style="1" bestFit="1" customWidth="1"/>
    <col min="9983" max="9983" width="14.140625" style="1" bestFit="1" customWidth="1"/>
    <col min="9984" max="9984" width="12.28515625" style="1" bestFit="1" customWidth="1"/>
    <col min="9985" max="9985" width="11.42578125" style="1"/>
    <col min="9986" max="9986" width="30" style="1" bestFit="1" customWidth="1"/>
    <col min="9987" max="9987" width="27.42578125" style="1" customWidth="1"/>
    <col min="9988" max="10235" width="11.42578125" style="1"/>
    <col min="10236" max="10236" width="35.42578125" style="1" bestFit="1" customWidth="1"/>
    <col min="10237" max="10237" width="14.140625" style="1" bestFit="1" customWidth="1"/>
    <col min="10238" max="10238" width="13.28515625" style="1" bestFit="1" customWidth="1"/>
    <col min="10239" max="10239" width="14.140625" style="1" bestFit="1" customWidth="1"/>
    <col min="10240" max="10240" width="12.28515625" style="1" bestFit="1" customWidth="1"/>
    <col min="10241" max="10241" width="11.42578125" style="1"/>
    <col min="10242" max="10242" width="30" style="1" bestFit="1" customWidth="1"/>
    <col min="10243" max="10243" width="27.42578125" style="1" customWidth="1"/>
    <col min="10244" max="10491" width="11.42578125" style="1"/>
    <col min="10492" max="10492" width="35.42578125" style="1" bestFit="1" customWidth="1"/>
    <col min="10493" max="10493" width="14.140625" style="1" bestFit="1" customWidth="1"/>
    <col min="10494" max="10494" width="13.28515625" style="1" bestFit="1" customWidth="1"/>
    <col min="10495" max="10495" width="14.140625" style="1" bestFit="1" customWidth="1"/>
    <col min="10496" max="10496" width="12.28515625" style="1" bestFit="1" customWidth="1"/>
    <col min="10497" max="10497" width="11.42578125" style="1"/>
    <col min="10498" max="10498" width="30" style="1" bestFit="1" customWidth="1"/>
    <col min="10499" max="10499" width="27.42578125" style="1" customWidth="1"/>
    <col min="10500" max="10747" width="11.42578125" style="1"/>
    <col min="10748" max="10748" width="35.42578125" style="1" bestFit="1" customWidth="1"/>
    <col min="10749" max="10749" width="14.140625" style="1" bestFit="1" customWidth="1"/>
    <col min="10750" max="10750" width="13.28515625" style="1" bestFit="1" customWidth="1"/>
    <col min="10751" max="10751" width="14.140625" style="1" bestFit="1" customWidth="1"/>
    <col min="10752" max="10752" width="12.28515625" style="1" bestFit="1" customWidth="1"/>
    <col min="10753" max="10753" width="11.42578125" style="1"/>
    <col min="10754" max="10754" width="30" style="1" bestFit="1" customWidth="1"/>
    <col min="10755" max="10755" width="27.42578125" style="1" customWidth="1"/>
    <col min="10756" max="11003" width="11.42578125" style="1"/>
    <col min="11004" max="11004" width="35.42578125" style="1" bestFit="1" customWidth="1"/>
    <col min="11005" max="11005" width="14.140625" style="1" bestFit="1" customWidth="1"/>
    <col min="11006" max="11006" width="13.28515625" style="1" bestFit="1" customWidth="1"/>
    <col min="11007" max="11007" width="14.140625" style="1" bestFit="1" customWidth="1"/>
    <col min="11008" max="11008" width="12.28515625" style="1" bestFit="1" customWidth="1"/>
    <col min="11009" max="11009" width="11.42578125" style="1"/>
    <col min="11010" max="11010" width="30" style="1" bestFit="1" customWidth="1"/>
    <col min="11011" max="11011" width="27.42578125" style="1" customWidth="1"/>
    <col min="11012" max="11259" width="11.42578125" style="1"/>
    <col min="11260" max="11260" width="35.42578125" style="1" bestFit="1" customWidth="1"/>
    <col min="11261" max="11261" width="14.140625" style="1" bestFit="1" customWidth="1"/>
    <col min="11262" max="11262" width="13.28515625" style="1" bestFit="1" customWidth="1"/>
    <col min="11263" max="11263" width="14.140625" style="1" bestFit="1" customWidth="1"/>
    <col min="11264" max="11264" width="12.28515625" style="1" bestFit="1" customWidth="1"/>
    <col min="11265" max="11265" width="11.42578125" style="1"/>
    <col min="11266" max="11266" width="30" style="1" bestFit="1" customWidth="1"/>
    <col min="11267" max="11267" width="27.42578125" style="1" customWidth="1"/>
    <col min="11268" max="11515" width="11.42578125" style="1"/>
    <col min="11516" max="11516" width="35.42578125" style="1" bestFit="1" customWidth="1"/>
    <col min="11517" max="11517" width="14.140625" style="1" bestFit="1" customWidth="1"/>
    <col min="11518" max="11518" width="13.28515625" style="1" bestFit="1" customWidth="1"/>
    <col min="11519" max="11519" width="14.140625" style="1" bestFit="1" customWidth="1"/>
    <col min="11520" max="11520" width="12.28515625" style="1" bestFit="1" customWidth="1"/>
    <col min="11521" max="11521" width="11.42578125" style="1"/>
    <col min="11522" max="11522" width="30" style="1" bestFit="1" customWidth="1"/>
    <col min="11523" max="11523" width="27.42578125" style="1" customWidth="1"/>
    <col min="11524" max="11771" width="11.42578125" style="1"/>
    <col min="11772" max="11772" width="35.42578125" style="1" bestFit="1" customWidth="1"/>
    <col min="11773" max="11773" width="14.140625" style="1" bestFit="1" customWidth="1"/>
    <col min="11774" max="11774" width="13.28515625" style="1" bestFit="1" customWidth="1"/>
    <col min="11775" max="11775" width="14.140625" style="1" bestFit="1" customWidth="1"/>
    <col min="11776" max="11776" width="12.28515625" style="1" bestFit="1" customWidth="1"/>
    <col min="11777" max="11777" width="11.42578125" style="1"/>
    <col min="11778" max="11778" width="30" style="1" bestFit="1" customWidth="1"/>
    <col min="11779" max="11779" width="27.42578125" style="1" customWidth="1"/>
    <col min="11780" max="12027" width="11.42578125" style="1"/>
    <col min="12028" max="12028" width="35.42578125" style="1" bestFit="1" customWidth="1"/>
    <col min="12029" max="12029" width="14.140625" style="1" bestFit="1" customWidth="1"/>
    <col min="12030" max="12030" width="13.28515625" style="1" bestFit="1" customWidth="1"/>
    <col min="12031" max="12031" width="14.140625" style="1" bestFit="1" customWidth="1"/>
    <col min="12032" max="12032" width="12.28515625" style="1" bestFit="1" customWidth="1"/>
    <col min="12033" max="12033" width="11.42578125" style="1"/>
    <col min="12034" max="12034" width="30" style="1" bestFit="1" customWidth="1"/>
    <col min="12035" max="12035" width="27.42578125" style="1" customWidth="1"/>
    <col min="12036" max="12283" width="11.42578125" style="1"/>
    <col min="12284" max="12284" width="35.42578125" style="1" bestFit="1" customWidth="1"/>
    <col min="12285" max="12285" width="14.140625" style="1" bestFit="1" customWidth="1"/>
    <col min="12286" max="12286" width="13.28515625" style="1" bestFit="1" customWidth="1"/>
    <col min="12287" max="12287" width="14.140625" style="1" bestFit="1" customWidth="1"/>
    <col min="12288" max="12288" width="12.28515625" style="1" bestFit="1" customWidth="1"/>
    <col min="12289" max="12289" width="11.42578125" style="1"/>
    <col min="12290" max="12290" width="30" style="1" bestFit="1" customWidth="1"/>
    <col min="12291" max="12291" width="27.42578125" style="1" customWidth="1"/>
    <col min="12292" max="12539" width="11.42578125" style="1"/>
    <col min="12540" max="12540" width="35.42578125" style="1" bestFit="1" customWidth="1"/>
    <col min="12541" max="12541" width="14.140625" style="1" bestFit="1" customWidth="1"/>
    <col min="12542" max="12542" width="13.28515625" style="1" bestFit="1" customWidth="1"/>
    <col min="12543" max="12543" width="14.140625" style="1" bestFit="1" customWidth="1"/>
    <col min="12544" max="12544" width="12.28515625" style="1" bestFit="1" customWidth="1"/>
    <col min="12545" max="12545" width="11.42578125" style="1"/>
    <col min="12546" max="12546" width="30" style="1" bestFit="1" customWidth="1"/>
    <col min="12547" max="12547" width="27.42578125" style="1" customWidth="1"/>
    <col min="12548" max="12795" width="11.42578125" style="1"/>
    <col min="12796" max="12796" width="35.42578125" style="1" bestFit="1" customWidth="1"/>
    <col min="12797" max="12797" width="14.140625" style="1" bestFit="1" customWidth="1"/>
    <col min="12798" max="12798" width="13.28515625" style="1" bestFit="1" customWidth="1"/>
    <col min="12799" max="12799" width="14.140625" style="1" bestFit="1" customWidth="1"/>
    <col min="12800" max="12800" width="12.28515625" style="1" bestFit="1" customWidth="1"/>
    <col min="12801" max="12801" width="11.42578125" style="1"/>
    <col min="12802" max="12802" width="30" style="1" bestFit="1" customWidth="1"/>
    <col min="12803" max="12803" width="27.42578125" style="1" customWidth="1"/>
    <col min="12804" max="13051" width="11.42578125" style="1"/>
    <col min="13052" max="13052" width="35.42578125" style="1" bestFit="1" customWidth="1"/>
    <col min="13053" max="13053" width="14.140625" style="1" bestFit="1" customWidth="1"/>
    <col min="13054" max="13054" width="13.28515625" style="1" bestFit="1" customWidth="1"/>
    <col min="13055" max="13055" width="14.140625" style="1" bestFit="1" customWidth="1"/>
    <col min="13056" max="13056" width="12.28515625" style="1" bestFit="1" customWidth="1"/>
    <col min="13057" max="13057" width="11.42578125" style="1"/>
    <col min="13058" max="13058" width="30" style="1" bestFit="1" customWidth="1"/>
    <col min="13059" max="13059" width="27.42578125" style="1" customWidth="1"/>
    <col min="13060" max="13307" width="11.42578125" style="1"/>
    <col min="13308" max="13308" width="35.42578125" style="1" bestFit="1" customWidth="1"/>
    <col min="13309" max="13309" width="14.140625" style="1" bestFit="1" customWidth="1"/>
    <col min="13310" max="13310" width="13.28515625" style="1" bestFit="1" customWidth="1"/>
    <col min="13311" max="13311" width="14.140625" style="1" bestFit="1" customWidth="1"/>
    <col min="13312" max="13312" width="12.28515625" style="1" bestFit="1" customWidth="1"/>
    <col min="13313" max="13313" width="11.42578125" style="1"/>
    <col min="13314" max="13314" width="30" style="1" bestFit="1" customWidth="1"/>
    <col min="13315" max="13315" width="27.42578125" style="1" customWidth="1"/>
    <col min="13316" max="13563" width="11.42578125" style="1"/>
    <col min="13564" max="13564" width="35.42578125" style="1" bestFit="1" customWidth="1"/>
    <col min="13565" max="13565" width="14.140625" style="1" bestFit="1" customWidth="1"/>
    <col min="13566" max="13566" width="13.28515625" style="1" bestFit="1" customWidth="1"/>
    <col min="13567" max="13567" width="14.140625" style="1" bestFit="1" customWidth="1"/>
    <col min="13568" max="13568" width="12.28515625" style="1" bestFit="1" customWidth="1"/>
    <col min="13569" max="13569" width="11.42578125" style="1"/>
    <col min="13570" max="13570" width="30" style="1" bestFit="1" customWidth="1"/>
    <col min="13571" max="13571" width="27.42578125" style="1" customWidth="1"/>
    <col min="13572" max="13819" width="11.42578125" style="1"/>
    <col min="13820" max="13820" width="35.42578125" style="1" bestFit="1" customWidth="1"/>
    <col min="13821" max="13821" width="14.140625" style="1" bestFit="1" customWidth="1"/>
    <col min="13822" max="13822" width="13.28515625" style="1" bestFit="1" customWidth="1"/>
    <col min="13823" max="13823" width="14.140625" style="1" bestFit="1" customWidth="1"/>
    <col min="13824" max="13824" width="12.28515625" style="1" bestFit="1" customWidth="1"/>
    <col min="13825" max="13825" width="11.42578125" style="1"/>
    <col min="13826" max="13826" width="30" style="1" bestFit="1" customWidth="1"/>
    <col min="13827" max="13827" width="27.42578125" style="1" customWidth="1"/>
    <col min="13828" max="14075" width="11.42578125" style="1"/>
    <col min="14076" max="14076" width="35.42578125" style="1" bestFit="1" customWidth="1"/>
    <col min="14077" max="14077" width="14.140625" style="1" bestFit="1" customWidth="1"/>
    <col min="14078" max="14078" width="13.28515625" style="1" bestFit="1" customWidth="1"/>
    <col min="14079" max="14079" width="14.140625" style="1" bestFit="1" customWidth="1"/>
    <col min="14080" max="14080" width="12.28515625" style="1" bestFit="1" customWidth="1"/>
    <col min="14081" max="14081" width="11.42578125" style="1"/>
    <col min="14082" max="14082" width="30" style="1" bestFit="1" customWidth="1"/>
    <col min="14083" max="14083" width="27.42578125" style="1" customWidth="1"/>
    <col min="14084" max="14331" width="11.42578125" style="1"/>
    <col min="14332" max="14332" width="35.42578125" style="1" bestFit="1" customWidth="1"/>
    <col min="14333" max="14333" width="14.140625" style="1" bestFit="1" customWidth="1"/>
    <col min="14334" max="14334" width="13.28515625" style="1" bestFit="1" customWidth="1"/>
    <col min="14335" max="14335" width="14.140625" style="1" bestFit="1" customWidth="1"/>
    <col min="14336" max="14336" width="12.28515625" style="1" bestFit="1" customWidth="1"/>
    <col min="14337" max="14337" width="11.42578125" style="1"/>
    <col min="14338" max="14338" width="30" style="1" bestFit="1" customWidth="1"/>
    <col min="14339" max="14339" width="27.42578125" style="1" customWidth="1"/>
    <col min="14340" max="14587" width="11.42578125" style="1"/>
    <col min="14588" max="14588" width="35.42578125" style="1" bestFit="1" customWidth="1"/>
    <col min="14589" max="14589" width="14.140625" style="1" bestFit="1" customWidth="1"/>
    <col min="14590" max="14590" width="13.28515625" style="1" bestFit="1" customWidth="1"/>
    <col min="14591" max="14591" width="14.140625" style="1" bestFit="1" customWidth="1"/>
    <col min="14592" max="14592" width="12.28515625" style="1" bestFit="1" customWidth="1"/>
    <col min="14593" max="14593" width="11.42578125" style="1"/>
    <col min="14594" max="14594" width="30" style="1" bestFit="1" customWidth="1"/>
    <col min="14595" max="14595" width="27.42578125" style="1" customWidth="1"/>
    <col min="14596" max="14843" width="11.42578125" style="1"/>
    <col min="14844" max="14844" width="35.42578125" style="1" bestFit="1" customWidth="1"/>
    <col min="14845" max="14845" width="14.140625" style="1" bestFit="1" customWidth="1"/>
    <col min="14846" max="14846" width="13.28515625" style="1" bestFit="1" customWidth="1"/>
    <col min="14847" max="14847" width="14.140625" style="1" bestFit="1" customWidth="1"/>
    <col min="14848" max="14848" width="12.28515625" style="1" bestFit="1" customWidth="1"/>
    <col min="14849" max="14849" width="11.42578125" style="1"/>
    <col min="14850" max="14850" width="30" style="1" bestFit="1" customWidth="1"/>
    <col min="14851" max="14851" width="27.42578125" style="1" customWidth="1"/>
    <col min="14852" max="15099" width="11.42578125" style="1"/>
    <col min="15100" max="15100" width="35.42578125" style="1" bestFit="1" customWidth="1"/>
    <col min="15101" max="15101" width="14.140625" style="1" bestFit="1" customWidth="1"/>
    <col min="15102" max="15102" width="13.28515625" style="1" bestFit="1" customWidth="1"/>
    <col min="15103" max="15103" width="14.140625" style="1" bestFit="1" customWidth="1"/>
    <col min="15104" max="15104" width="12.28515625" style="1" bestFit="1" customWidth="1"/>
    <col min="15105" max="15105" width="11.42578125" style="1"/>
    <col min="15106" max="15106" width="30" style="1" bestFit="1" customWidth="1"/>
    <col min="15107" max="15107" width="27.42578125" style="1" customWidth="1"/>
    <col min="15108" max="15355" width="11.42578125" style="1"/>
    <col min="15356" max="15356" width="35.42578125" style="1" bestFit="1" customWidth="1"/>
    <col min="15357" max="15357" width="14.140625" style="1" bestFit="1" customWidth="1"/>
    <col min="15358" max="15358" width="13.28515625" style="1" bestFit="1" customWidth="1"/>
    <col min="15359" max="15359" width="14.140625" style="1" bestFit="1" customWidth="1"/>
    <col min="15360" max="15360" width="12.28515625" style="1" bestFit="1" customWidth="1"/>
    <col min="15361" max="15361" width="11.42578125" style="1"/>
    <col min="15362" max="15362" width="30" style="1" bestFit="1" customWidth="1"/>
    <col min="15363" max="15363" width="27.42578125" style="1" customWidth="1"/>
    <col min="15364" max="15611" width="11.42578125" style="1"/>
    <col min="15612" max="15612" width="35.42578125" style="1" bestFit="1" customWidth="1"/>
    <col min="15613" max="15613" width="14.140625" style="1" bestFit="1" customWidth="1"/>
    <col min="15614" max="15614" width="13.28515625" style="1" bestFit="1" customWidth="1"/>
    <col min="15615" max="15615" width="14.140625" style="1" bestFit="1" customWidth="1"/>
    <col min="15616" max="15616" width="12.28515625" style="1" bestFit="1" customWidth="1"/>
    <col min="15617" max="15617" width="11.42578125" style="1"/>
    <col min="15618" max="15618" width="30" style="1" bestFit="1" customWidth="1"/>
    <col min="15619" max="15619" width="27.42578125" style="1" customWidth="1"/>
    <col min="15620" max="15867" width="11.42578125" style="1"/>
    <col min="15868" max="15868" width="35.42578125" style="1" bestFit="1" customWidth="1"/>
    <col min="15869" max="15869" width="14.140625" style="1" bestFit="1" customWidth="1"/>
    <col min="15870" max="15870" width="13.28515625" style="1" bestFit="1" customWidth="1"/>
    <col min="15871" max="15871" width="14.140625" style="1" bestFit="1" customWidth="1"/>
    <col min="15872" max="15872" width="12.28515625" style="1" bestFit="1" customWidth="1"/>
    <col min="15873" max="15873" width="11.42578125" style="1"/>
    <col min="15874" max="15874" width="30" style="1" bestFit="1" customWidth="1"/>
    <col min="15875" max="15875" width="27.42578125" style="1" customWidth="1"/>
    <col min="15876" max="16123" width="11.42578125" style="1"/>
    <col min="16124" max="16124" width="35.42578125" style="1" bestFit="1" customWidth="1"/>
    <col min="16125" max="16125" width="14.140625" style="1" bestFit="1" customWidth="1"/>
    <col min="16126" max="16126" width="13.28515625" style="1" bestFit="1" customWidth="1"/>
    <col min="16127" max="16127" width="14.140625" style="1" bestFit="1" customWidth="1"/>
    <col min="16128" max="16128" width="12.28515625" style="1" bestFit="1" customWidth="1"/>
    <col min="16129" max="16129" width="11.42578125" style="1"/>
    <col min="16130" max="16130" width="30" style="1" bestFit="1" customWidth="1"/>
    <col min="16131" max="16131" width="27.42578125" style="1" customWidth="1"/>
    <col min="16132" max="16384" width="11.42578125" style="1"/>
  </cols>
  <sheetData>
    <row r="1" spans="1:12" ht="23.25" x14ac:dyDescent="0.35">
      <c r="A1" s="12" t="s">
        <v>12</v>
      </c>
    </row>
    <row r="2" spans="1:12" ht="23.25" x14ac:dyDescent="0.35">
      <c r="A2" s="12" t="s">
        <v>13</v>
      </c>
      <c r="C2" s="4"/>
    </row>
    <row r="3" spans="1:12" ht="23.25" x14ac:dyDescent="0.35">
      <c r="A3" s="12" t="s">
        <v>88</v>
      </c>
    </row>
    <row r="4" spans="1:12" ht="24" thickBot="1" x14ac:dyDescent="0.4">
      <c r="A4" s="12"/>
    </row>
    <row r="5" spans="1:12" ht="18.75" x14ac:dyDescent="0.3">
      <c r="A5" s="94" t="s">
        <v>99</v>
      </c>
      <c r="B5" s="96"/>
    </row>
    <row r="6" spans="1:12" ht="19.5" thickBot="1" x14ac:dyDescent="0.35">
      <c r="A6" s="82" t="s">
        <v>83</v>
      </c>
      <c r="B6" s="95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8.75" x14ac:dyDescent="0.3">
      <c r="A7" s="8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2"/>
    </row>
    <row r="9" spans="1:12" ht="21" x14ac:dyDescent="0.35">
      <c r="A9" s="56" t="s">
        <v>14</v>
      </c>
      <c r="B9" s="4"/>
      <c r="C9" s="4"/>
      <c r="D9" s="4"/>
    </row>
    <row r="10" spans="1:12" ht="15.75" x14ac:dyDescent="0.25">
      <c r="A10" s="57" t="s">
        <v>15</v>
      </c>
      <c r="B10" s="58" t="s">
        <v>16</v>
      </c>
      <c r="C10" s="59" t="s">
        <v>17</v>
      </c>
      <c r="D10" s="58" t="s">
        <v>18</v>
      </c>
    </row>
    <row r="11" spans="1:12" x14ac:dyDescent="0.25">
      <c r="A11" s="65" t="s">
        <v>19</v>
      </c>
      <c r="B11" s="6">
        <v>4218</v>
      </c>
      <c r="C11" s="10"/>
      <c r="D11" s="3">
        <f>C11*B11</f>
        <v>0</v>
      </c>
    </row>
    <row r="12" spans="1:12" x14ac:dyDescent="0.25">
      <c r="A12" s="65" t="s">
        <v>20</v>
      </c>
      <c r="B12" s="6">
        <v>561</v>
      </c>
      <c r="C12" s="10"/>
      <c r="D12" s="3">
        <f t="shared" ref="D12:D22" si="0">C12*B12</f>
        <v>0</v>
      </c>
    </row>
    <row r="13" spans="1:12" x14ac:dyDescent="0.25">
      <c r="A13" s="65" t="s">
        <v>21</v>
      </c>
      <c r="B13" s="6">
        <v>0</v>
      </c>
      <c r="C13" s="10"/>
      <c r="D13" s="3">
        <f t="shared" si="0"/>
        <v>0</v>
      </c>
    </row>
    <row r="14" spans="1:12" x14ac:dyDescent="0.25">
      <c r="A14" s="65" t="s">
        <v>22</v>
      </c>
      <c r="B14" s="6">
        <v>5750</v>
      </c>
      <c r="C14" s="10"/>
      <c r="D14" s="3">
        <f t="shared" si="0"/>
        <v>0</v>
      </c>
    </row>
    <row r="15" spans="1:12" x14ac:dyDescent="0.25">
      <c r="A15" s="65" t="s">
        <v>23</v>
      </c>
      <c r="B15" s="6">
        <v>1</v>
      </c>
      <c r="C15" s="10"/>
      <c r="D15" s="3">
        <f t="shared" si="0"/>
        <v>0</v>
      </c>
    </row>
    <row r="16" spans="1:12" x14ac:dyDescent="0.25">
      <c r="A16" s="65" t="s">
        <v>24</v>
      </c>
      <c r="B16" s="6">
        <v>201</v>
      </c>
      <c r="C16" s="10"/>
      <c r="D16" s="3">
        <f t="shared" si="0"/>
        <v>0</v>
      </c>
    </row>
    <row r="17" spans="1:4" x14ac:dyDescent="0.25">
      <c r="A17" s="65" t="s">
        <v>25</v>
      </c>
      <c r="B17" s="6">
        <v>0</v>
      </c>
      <c r="C17" s="10"/>
      <c r="D17" s="3">
        <f t="shared" si="0"/>
        <v>0</v>
      </c>
    </row>
    <row r="18" spans="1:4" x14ac:dyDescent="0.25">
      <c r="A18" s="65" t="s">
        <v>26</v>
      </c>
      <c r="B18" s="6">
        <v>0</v>
      </c>
      <c r="C18" s="10"/>
      <c r="D18" s="3">
        <f t="shared" si="0"/>
        <v>0</v>
      </c>
    </row>
    <row r="19" spans="1:4" x14ac:dyDescent="0.25">
      <c r="A19" s="65" t="s">
        <v>28</v>
      </c>
      <c r="B19" s="6">
        <v>7</v>
      </c>
      <c r="C19" s="10"/>
      <c r="D19" s="3">
        <f t="shared" si="0"/>
        <v>0</v>
      </c>
    </row>
    <row r="20" spans="1:4" x14ac:dyDescent="0.25">
      <c r="A20" s="65" t="s">
        <v>29</v>
      </c>
      <c r="B20" s="6">
        <v>0</v>
      </c>
      <c r="C20" s="10"/>
      <c r="D20" s="3">
        <f t="shared" si="0"/>
        <v>0</v>
      </c>
    </row>
    <row r="21" spans="1:4" x14ac:dyDescent="0.25">
      <c r="A21" s="65" t="s">
        <v>30</v>
      </c>
      <c r="B21" s="6">
        <v>0</v>
      </c>
      <c r="C21" s="10"/>
      <c r="D21" s="3">
        <f t="shared" si="0"/>
        <v>0</v>
      </c>
    </row>
    <row r="22" spans="1:4" ht="15.75" thickBot="1" x14ac:dyDescent="0.3">
      <c r="A22" s="68" t="s">
        <v>31</v>
      </c>
      <c r="B22" s="44">
        <v>0</v>
      </c>
      <c r="C22" s="53"/>
      <c r="D22" s="11">
        <f t="shared" si="0"/>
        <v>0</v>
      </c>
    </row>
    <row r="23" spans="1:4" ht="15.75" thickBot="1" x14ac:dyDescent="0.3">
      <c r="A23" s="108" t="s">
        <v>32</v>
      </c>
      <c r="B23" s="109"/>
      <c r="C23" s="110"/>
      <c r="D23" s="97">
        <f>SUM(D11:D22)</f>
        <v>0</v>
      </c>
    </row>
    <row r="24" spans="1:4" ht="15.75" x14ac:dyDescent="0.25">
      <c r="A24" s="58" t="s">
        <v>33</v>
      </c>
      <c r="B24" s="106"/>
      <c r="C24" s="107"/>
      <c r="D24" s="66"/>
    </row>
    <row r="25" spans="1:4" x14ac:dyDescent="0.25">
      <c r="A25" s="65" t="s">
        <v>34</v>
      </c>
      <c r="B25" s="6">
        <v>0</v>
      </c>
      <c r="C25" s="10"/>
      <c r="D25" s="3">
        <f t="shared" ref="D25:D34" si="1">B25*C25</f>
        <v>0</v>
      </c>
    </row>
    <row r="26" spans="1:4" x14ac:dyDescent="0.25">
      <c r="A26" s="65" t="s">
        <v>35</v>
      </c>
      <c r="B26" s="6">
        <v>12957</v>
      </c>
      <c r="C26" s="10"/>
      <c r="D26" s="3">
        <f t="shared" si="1"/>
        <v>0</v>
      </c>
    </row>
    <row r="27" spans="1:4" x14ac:dyDescent="0.25">
      <c r="A27" s="65" t="s">
        <v>36</v>
      </c>
      <c r="B27" s="6">
        <v>453</v>
      </c>
      <c r="C27" s="10"/>
      <c r="D27" s="3">
        <f t="shared" si="1"/>
        <v>0</v>
      </c>
    </row>
    <row r="28" spans="1:4" x14ac:dyDescent="0.25">
      <c r="A28" s="65" t="s">
        <v>37</v>
      </c>
      <c r="B28" s="6">
        <v>0</v>
      </c>
      <c r="C28" s="10"/>
      <c r="D28" s="3">
        <f t="shared" si="1"/>
        <v>0</v>
      </c>
    </row>
    <row r="29" spans="1:4" x14ac:dyDescent="0.25">
      <c r="A29" s="65" t="s">
        <v>38</v>
      </c>
      <c r="B29" s="6">
        <v>3963</v>
      </c>
      <c r="C29" s="10"/>
      <c r="D29" s="3">
        <f t="shared" si="1"/>
        <v>0</v>
      </c>
    </row>
    <row r="30" spans="1:4" x14ac:dyDescent="0.25">
      <c r="A30" s="65" t="s">
        <v>39</v>
      </c>
      <c r="B30" s="6">
        <v>1332</v>
      </c>
      <c r="C30" s="10"/>
      <c r="D30" s="3">
        <f t="shared" si="1"/>
        <v>0</v>
      </c>
    </row>
    <row r="31" spans="1:4" x14ac:dyDescent="0.25">
      <c r="A31" s="65" t="s">
        <v>40</v>
      </c>
      <c r="B31" s="6">
        <v>0</v>
      </c>
      <c r="C31" s="10"/>
      <c r="D31" s="3">
        <f t="shared" si="1"/>
        <v>0</v>
      </c>
    </row>
    <row r="32" spans="1:4" x14ac:dyDescent="0.25">
      <c r="A32" s="65" t="s">
        <v>42</v>
      </c>
      <c r="B32" s="6">
        <v>0</v>
      </c>
      <c r="C32" s="10"/>
      <c r="D32" s="3">
        <f t="shared" si="1"/>
        <v>0</v>
      </c>
    </row>
    <row r="33" spans="1:10" x14ac:dyDescent="0.25">
      <c r="A33" s="65" t="s">
        <v>43</v>
      </c>
      <c r="B33" s="6">
        <v>0</v>
      </c>
      <c r="C33" s="10"/>
      <c r="D33" s="3">
        <f t="shared" si="1"/>
        <v>0</v>
      </c>
    </row>
    <row r="34" spans="1:10" ht="15.75" thickBot="1" x14ac:dyDescent="0.3">
      <c r="A34" s="65" t="s">
        <v>44</v>
      </c>
      <c r="B34" s="6">
        <v>0</v>
      </c>
      <c r="C34" s="10"/>
      <c r="D34" s="11">
        <f t="shared" si="1"/>
        <v>0</v>
      </c>
    </row>
    <row r="35" spans="1:10" ht="15.75" thickBot="1" x14ac:dyDescent="0.3">
      <c r="A35" s="68" t="s">
        <v>45</v>
      </c>
      <c r="B35" s="44"/>
      <c r="C35" s="53"/>
      <c r="D35" s="98">
        <f>SUM(D25:D34)</f>
        <v>0</v>
      </c>
    </row>
    <row r="36" spans="1:10" ht="15.75" thickBot="1" x14ac:dyDescent="0.3">
      <c r="A36" s="74" t="s">
        <v>46</v>
      </c>
      <c r="B36" s="70"/>
      <c r="C36" s="71"/>
      <c r="D36" s="99">
        <f>D35+D23</f>
        <v>0</v>
      </c>
      <c r="E36" s="18"/>
    </row>
    <row r="37" spans="1:10" ht="15.75" thickBot="1" x14ac:dyDescent="0.3">
      <c r="A37" s="75" t="s">
        <v>47</v>
      </c>
      <c r="B37" s="72"/>
      <c r="C37" s="73"/>
      <c r="D37" s="100"/>
      <c r="E37" s="19"/>
    </row>
    <row r="38" spans="1:10" hidden="1" x14ac:dyDescent="0.25">
      <c r="A38" s="69" t="s">
        <v>48</v>
      </c>
      <c r="B38" s="26"/>
      <c r="C38" s="27"/>
      <c r="D38" s="28"/>
      <c r="E38" s="29"/>
    </row>
    <row r="39" spans="1:10" hidden="1" x14ac:dyDescent="0.25">
      <c r="A39" s="30" t="s">
        <v>49</v>
      </c>
      <c r="B39" s="31"/>
      <c r="C39" s="27"/>
      <c r="D39" s="32"/>
      <c r="E39" s="33" t="s">
        <v>50</v>
      </c>
    </row>
    <row r="40" spans="1:10" hidden="1" x14ac:dyDescent="0.25">
      <c r="A40" s="30" t="s">
        <v>51</v>
      </c>
      <c r="B40" s="31"/>
      <c r="C40" s="27"/>
      <c r="D40" s="32"/>
      <c r="E40" s="29"/>
      <c r="J40" s="37"/>
    </row>
    <row r="41" spans="1:10" hidden="1" x14ac:dyDescent="0.25">
      <c r="A41" s="30" t="s">
        <v>52</v>
      </c>
      <c r="B41" s="31"/>
      <c r="C41" s="27"/>
      <c r="D41" s="32"/>
      <c r="E41" s="29"/>
    </row>
    <row r="42" spans="1:10" hidden="1" x14ac:dyDescent="0.25">
      <c r="A42" s="30" t="s">
        <v>53</v>
      </c>
      <c r="B42" s="31"/>
      <c r="C42" s="27"/>
      <c r="D42" s="32"/>
      <c r="E42" s="29"/>
    </row>
    <row r="43" spans="1:10" hidden="1" x14ac:dyDescent="0.25">
      <c r="A43" s="30" t="s">
        <v>54</v>
      </c>
      <c r="B43" s="34"/>
      <c r="C43" s="27"/>
      <c r="D43" s="32"/>
      <c r="E43" s="33" t="s">
        <v>50</v>
      </c>
    </row>
    <row r="44" spans="1:10" hidden="1" x14ac:dyDescent="0.25">
      <c r="A44" s="30" t="s">
        <v>55</v>
      </c>
      <c r="B44" s="34"/>
      <c r="C44" s="27"/>
      <c r="D44" s="32"/>
      <c r="E44" s="33" t="s">
        <v>50</v>
      </c>
    </row>
    <row r="45" spans="1:10" hidden="1" x14ac:dyDescent="0.25">
      <c r="A45" s="30" t="s">
        <v>56</v>
      </c>
      <c r="B45" s="34"/>
      <c r="C45" s="27"/>
      <c r="D45" s="32"/>
      <c r="E45" s="33" t="s">
        <v>50</v>
      </c>
    </row>
    <row r="46" spans="1:10" hidden="1" x14ac:dyDescent="0.25">
      <c r="A46" s="30" t="s">
        <v>57</v>
      </c>
      <c r="B46" s="31"/>
      <c r="C46" s="27"/>
      <c r="D46" s="32"/>
      <c r="E46" s="33" t="s">
        <v>50</v>
      </c>
    </row>
    <row r="47" spans="1:10" hidden="1" x14ac:dyDescent="0.25">
      <c r="A47" s="30" t="s">
        <v>58</v>
      </c>
      <c r="B47" s="31"/>
      <c r="C47" s="27"/>
      <c r="D47" s="32"/>
      <c r="E47" s="29"/>
    </row>
    <row r="48" spans="1:10" hidden="1" x14ac:dyDescent="0.25">
      <c r="A48" s="30" t="s">
        <v>59</v>
      </c>
      <c r="B48" s="31"/>
      <c r="C48" s="27"/>
      <c r="D48" s="32"/>
      <c r="E48" s="33" t="s">
        <v>50</v>
      </c>
    </row>
    <row r="49" spans="1:5" hidden="1" x14ac:dyDescent="0.25">
      <c r="A49" s="30" t="s">
        <v>60</v>
      </c>
      <c r="B49" s="31"/>
      <c r="C49" s="27"/>
      <c r="D49" s="35"/>
      <c r="E49" s="33" t="s">
        <v>50</v>
      </c>
    </row>
    <row r="50" spans="1:5" ht="15.75" hidden="1" customHeight="1" x14ac:dyDescent="0.25">
      <c r="A50" s="47" t="s">
        <v>61</v>
      </c>
      <c r="B50" s="26"/>
      <c r="C50" s="31"/>
      <c r="D50" s="36"/>
      <c r="E50" s="29"/>
    </row>
    <row r="51" spans="1:5" ht="15.75" customHeight="1" x14ac:dyDescent="0.25">
      <c r="A51" s="48"/>
      <c r="B51" s="38"/>
      <c r="C51" s="38"/>
      <c r="D51" s="39"/>
      <c r="E51" s="40"/>
    </row>
    <row r="52" spans="1:5" ht="15.75" customHeight="1" x14ac:dyDescent="0.25">
      <c r="A52" s="48"/>
      <c r="B52" s="38"/>
      <c r="C52" s="38"/>
      <c r="D52" s="39"/>
      <c r="E52" s="40"/>
    </row>
    <row r="53" spans="1:5" ht="15.75" customHeight="1" x14ac:dyDescent="0.3">
      <c r="A53" s="60" t="s">
        <v>62</v>
      </c>
      <c r="E53" s="40"/>
    </row>
    <row r="54" spans="1:5" ht="15.75" customHeight="1" x14ac:dyDescent="0.3">
      <c r="A54" s="60"/>
      <c r="B54" s="21" t="s">
        <v>16</v>
      </c>
      <c r="C54" s="15" t="s">
        <v>17</v>
      </c>
      <c r="D54" s="21" t="s">
        <v>18</v>
      </c>
      <c r="E54" s="40"/>
    </row>
    <row r="55" spans="1:5" ht="15.75" customHeight="1" x14ac:dyDescent="0.25">
      <c r="A55" s="61" t="s">
        <v>63</v>
      </c>
      <c r="B55" s="22"/>
      <c r="C55" s="22"/>
      <c r="D55" s="41"/>
      <c r="E55" s="40"/>
    </row>
    <row r="56" spans="1:5" ht="15.75" customHeight="1" x14ac:dyDescent="0.25">
      <c r="A56" s="42" t="s">
        <v>64</v>
      </c>
      <c r="B56" s="22">
        <v>10</v>
      </c>
      <c r="C56" s="22"/>
      <c r="D56" s="41">
        <f t="shared" ref="D56:D58" si="2">C56*B56</f>
        <v>0</v>
      </c>
      <c r="E56" s="40"/>
    </row>
    <row r="57" spans="1:5" ht="15.75" customHeight="1" x14ac:dyDescent="0.25">
      <c r="A57" s="42" t="s">
        <v>65</v>
      </c>
      <c r="B57" s="22"/>
      <c r="C57" s="22"/>
      <c r="D57" s="41">
        <f t="shared" si="2"/>
        <v>0</v>
      </c>
      <c r="E57" s="40"/>
    </row>
    <row r="58" spans="1:5" ht="15.75" customHeight="1" x14ac:dyDescent="0.25">
      <c r="A58" s="42" t="s">
        <v>66</v>
      </c>
      <c r="B58" s="22">
        <v>1</v>
      </c>
      <c r="C58" s="22"/>
      <c r="D58" s="41">
        <f t="shared" si="2"/>
        <v>0</v>
      </c>
      <c r="E58" s="40"/>
    </row>
    <row r="59" spans="1:5" ht="15.75" customHeight="1" x14ac:dyDescent="0.25">
      <c r="A59" s="8"/>
      <c r="B59" s="22"/>
      <c r="C59" s="22"/>
      <c r="D59" s="41"/>
      <c r="E59" s="40"/>
    </row>
    <row r="60" spans="1:5" ht="15.75" customHeight="1" x14ac:dyDescent="0.25">
      <c r="A60" s="61" t="s">
        <v>67</v>
      </c>
      <c r="B60" s="22"/>
      <c r="C60" s="22"/>
      <c r="D60" s="41"/>
      <c r="E60" s="40"/>
    </row>
    <row r="61" spans="1:5" ht="15.75" customHeight="1" x14ac:dyDescent="0.25">
      <c r="A61" s="42" t="s">
        <v>68</v>
      </c>
      <c r="B61" s="6">
        <v>1</v>
      </c>
      <c r="C61" s="6"/>
      <c r="D61" s="41">
        <f t="shared" ref="D61" si="3">C61*B61</f>
        <v>0</v>
      </c>
      <c r="E61" s="40"/>
    </row>
    <row r="62" spans="1:5" ht="15.75" customHeight="1" x14ac:dyDescent="0.25">
      <c r="A62" s="6" t="s">
        <v>69</v>
      </c>
      <c r="B62" s="6">
        <v>3084</v>
      </c>
      <c r="C62" s="6"/>
      <c r="D62" s="41">
        <f>C62*B62+D64</f>
        <v>0</v>
      </c>
      <c r="E62" s="40"/>
    </row>
    <row r="63" spans="1:5" ht="15.75" customHeight="1" x14ac:dyDescent="0.25">
      <c r="A63" s="8"/>
      <c r="B63" s="22"/>
      <c r="C63" s="22"/>
      <c r="D63" s="41"/>
      <c r="E63" s="40"/>
    </row>
    <row r="64" spans="1:5" ht="15.75" thickBot="1" x14ac:dyDescent="0.3">
      <c r="A64" s="49" t="s">
        <v>70</v>
      </c>
      <c r="B64" s="50"/>
      <c r="C64" s="50"/>
      <c r="D64" s="50"/>
      <c r="E64" s="4"/>
    </row>
    <row r="65" spans="1:5" ht="15.75" thickBot="1" x14ac:dyDescent="0.3">
      <c r="A65" s="103" t="s">
        <v>71</v>
      </c>
      <c r="B65" s="104"/>
      <c r="C65" s="105"/>
      <c r="D65" s="101" t="e">
        <f>#REF!+#REF!+D56+D57+D58+D61+D62+D64</f>
        <v>#REF!</v>
      </c>
      <c r="E65" s="4"/>
    </row>
    <row r="66" spans="1:5" x14ac:dyDescent="0.25">
      <c r="A66" s="52"/>
      <c r="B66" s="51"/>
      <c r="C66" s="9"/>
      <c r="D66" s="9"/>
      <c r="E66" s="4"/>
    </row>
    <row r="67" spans="1:5" ht="16.5" thickBot="1" x14ac:dyDescent="0.3">
      <c r="A67" s="138" t="s">
        <v>72</v>
      </c>
      <c r="B67" s="139"/>
      <c r="C67" s="55" t="s">
        <v>73</v>
      </c>
      <c r="D67" s="9"/>
      <c r="E67" s="4"/>
    </row>
    <row r="68" spans="1:5" x14ac:dyDescent="0.25">
      <c r="A68" s="54" t="s">
        <v>74</v>
      </c>
      <c r="B68" s="54" t="s">
        <v>75</v>
      </c>
      <c r="C68" s="43"/>
      <c r="D68" s="9"/>
      <c r="E68" s="4"/>
    </row>
    <row r="69" spans="1:5" x14ac:dyDescent="0.25">
      <c r="A69" s="8" t="s">
        <v>76</v>
      </c>
      <c r="B69" s="8" t="s">
        <v>75</v>
      </c>
      <c r="C69" s="22"/>
      <c r="D69" s="9"/>
      <c r="E69" s="4"/>
    </row>
    <row r="70" spans="1:5" x14ac:dyDescent="0.25">
      <c r="A70" s="8" t="s">
        <v>77</v>
      </c>
      <c r="B70" s="8" t="s">
        <v>78</v>
      </c>
      <c r="C70" s="22"/>
      <c r="D70" s="9"/>
      <c r="E70" s="4"/>
    </row>
    <row r="71" spans="1:5" x14ac:dyDescent="0.25">
      <c r="A71" s="48"/>
      <c r="B71" s="48"/>
      <c r="C71" s="38"/>
      <c r="D71" s="9"/>
      <c r="E71" s="4"/>
    </row>
    <row r="72" spans="1:5" x14ac:dyDescent="0.25">
      <c r="A72" s="48"/>
      <c r="B72" s="48"/>
      <c r="C72" s="38"/>
      <c r="D72" s="9"/>
      <c r="E72" s="4"/>
    </row>
    <row r="73" spans="1:5" x14ac:dyDescent="0.25">
      <c r="A73" s="52"/>
      <c r="B73" s="51"/>
      <c r="C73" s="9"/>
      <c r="D73" s="9"/>
      <c r="E73" s="4"/>
    </row>
    <row r="74" spans="1:5" ht="18.75" x14ac:dyDescent="0.3">
      <c r="A74" s="63" t="s">
        <v>79</v>
      </c>
      <c r="B74" s="64"/>
      <c r="C74" s="9"/>
      <c r="D74" s="9"/>
      <c r="E74" s="4"/>
    </row>
    <row r="75" spans="1:5" ht="15.75" thickBot="1" x14ac:dyDescent="0.3">
      <c r="A75" s="6"/>
      <c r="B75" s="44"/>
    </row>
    <row r="76" spans="1:5" ht="15.75" thickBot="1" x14ac:dyDescent="0.3">
      <c r="A76" s="14" t="s">
        <v>80</v>
      </c>
      <c r="B76" s="111"/>
      <c r="C76" s="5"/>
      <c r="D76" s="5"/>
    </row>
    <row r="77" spans="1:5" x14ac:dyDescent="0.25">
      <c r="A77" s="6"/>
      <c r="B77" s="112"/>
      <c r="C77" s="5"/>
      <c r="D77" s="5"/>
    </row>
    <row r="78" spans="1:5" x14ac:dyDescent="0.25">
      <c r="A78" s="13" t="s">
        <v>81</v>
      </c>
      <c r="B78" s="13">
        <v>4</v>
      </c>
    </row>
    <row r="79" spans="1:5" x14ac:dyDescent="0.25">
      <c r="A79" s="4"/>
      <c r="B79" s="4"/>
    </row>
    <row r="81" spans="1:4" x14ac:dyDescent="0.25">
      <c r="A81" s="48"/>
      <c r="B81" s="48"/>
      <c r="C81" s="4"/>
      <c r="D81" s="4"/>
    </row>
    <row r="82" spans="1:4" x14ac:dyDescent="0.25">
      <c r="A82" s="17"/>
      <c r="B82" s="76"/>
      <c r="C82" s="4"/>
      <c r="D82" s="4"/>
    </row>
    <row r="83" spans="1:4" x14ac:dyDescent="0.25">
      <c r="A83" s="17"/>
      <c r="B83" s="4"/>
      <c r="C83" s="4"/>
      <c r="D83" s="4"/>
    </row>
    <row r="84" spans="1:4" x14ac:dyDescent="0.25">
      <c r="A84" s="17"/>
      <c r="B84" s="4"/>
      <c r="C84" s="4"/>
      <c r="D84" s="4"/>
    </row>
    <row r="85" spans="1:4" x14ac:dyDescent="0.25">
      <c r="A85" s="17"/>
      <c r="B85" s="4"/>
      <c r="C85" s="4"/>
      <c r="D85" s="4"/>
    </row>
    <row r="86" spans="1:4" x14ac:dyDescent="0.25">
      <c r="A86" s="17"/>
      <c r="B86" s="4"/>
      <c r="C86" s="4"/>
      <c r="D86" s="4"/>
    </row>
    <row r="87" spans="1:4" x14ac:dyDescent="0.25">
      <c r="A87" s="17"/>
      <c r="B87" s="4"/>
      <c r="C87" s="4"/>
      <c r="D87" s="4"/>
    </row>
    <row r="88" spans="1:4" x14ac:dyDescent="0.25">
      <c r="A88" s="17"/>
      <c r="B88" s="4"/>
      <c r="C88" s="4"/>
      <c r="D88" s="4"/>
    </row>
    <row r="89" spans="1:4" x14ac:dyDescent="0.25">
      <c r="A89" s="17"/>
      <c r="B89" s="4"/>
      <c r="C89" s="4"/>
      <c r="D89" s="4"/>
    </row>
    <row r="90" spans="1:4" x14ac:dyDescent="0.25">
      <c r="A90" s="23"/>
      <c r="B90" s="77"/>
      <c r="C90" s="23"/>
      <c r="D90" s="23"/>
    </row>
    <row r="91" spans="1:4" x14ac:dyDescent="0.25">
      <c r="A91" s="23"/>
      <c r="B91" s="23"/>
      <c r="C91" s="4"/>
      <c r="D91" s="4"/>
    </row>
    <row r="92" spans="1:4" x14ac:dyDescent="0.25">
      <c r="A92" s="23"/>
      <c r="B92" s="23"/>
      <c r="C92" s="4"/>
      <c r="D92" s="4"/>
    </row>
    <row r="93" spans="1:4" x14ac:dyDescent="0.25">
      <c r="A93" s="23"/>
      <c r="B93" s="23"/>
      <c r="C93" s="4"/>
      <c r="D93" s="4"/>
    </row>
    <row r="94" spans="1:4" x14ac:dyDescent="0.25">
      <c r="A94" s="4"/>
      <c r="B94" s="4"/>
      <c r="C94" s="4"/>
      <c r="D94" s="4"/>
    </row>
    <row r="95" spans="1:4" x14ac:dyDescent="0.25">
      <c r="A95" s="4"/>
      <c r="B95" s="4"/>
      <c r="C95" s="4"/>
      <c r="D95" s="4"/>
    </row>
  </sheetData>
  <protectedRanges>
    <protectedRange sqref="A64:C66 A73:C74 D64:D74" name="Prismatrise_2"/>
    <protectedRange sqref="A64:C66 A73:C74 D64:D74" name="Prismatrise_1"/>
    <protectedRange sqref="A64:C66 A73:C74 D64:D74" name="Prismatrise"/>
  </protectedRanges>
  <mergeCells count="1">
    <mergeCell ref="A67:B67"/>
  </mergeCells>
  <pageMargins left="0.7" right="0.7" top="0.75" bottom="0.75" header="0.3" footer="0.3"/>
  <pageSetup paperSize="9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AB85456FC7DE42A4312507CCF4FDC2" ma:contentTypeVersion="18" ma:contentTypeDescription="Opprett et nytt dokument." ma:contentTypeScope="" ma:versionID="c91eaea47f34a58a7464a62f56454fa3">
  <xsd:schema xmlns:xsd="http://www.w3.org/2001/XMLSchema" xmlns:xs="http://www.w3.org/2001/XMLSchema" xmlns:p="http://schemas.microsoft.com/office/2006/metadata/properties" xmlns:ns2="847673ce-5ff7-4092-9b77-6beeefea6717" xmlns:ns3="0e988635-6355-475b-8a4f-faca7c766daf" xmlns:ns4="6f26e647-edb9-4a66-9e82-d1a7abd976db" targetNamespace="http://schemas.microsoft.com/office/2006/metadata/properties" ma:root="true" ma:fieldsID="6b5b0df621dd158248726190a5153256" ns2:_="" ns3:_="" ns4:_="">
    <xsd:import namespace="847673ce-5ff7-4092-9b77-6beeefea6717"/>
    <xsd:import namespace="0e988635-6355-475b-8a4f-faca7c766daf"/>
    <xsd:import namespace="6f26e647-edb9-4a66-9e82-d1a7abd97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673ce-5ff7-4092-9b77-6beeefea6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8635-6355-475b-8a4f-faca7c766da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6e647-edb9-4a66-9e82-d1a7abd97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ae6a004-bc1b-4984-af4f-29db9feca000}" ma:internalName="TaxCatchAll" ma:showField="CatchAllData" ma:web="0e988635-6355-475b-8a4f-faca7c766d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26e647-edb9-4a66-9e82-d1a7abd976db" xsi:nil="true"/>
    <lcf76f155ced4ddcb4097134ff3c332f xmlns="847673ce-5ff7-4092-9b77-6beeefea67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2B5C68-6081-4A72-9056-BF84F07CA1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D8D51A-9502-4E22-9A7C-90FF742D0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673ce-5ff7-4092-9b77-6beeefea6717"/>
    <ds:schemaRef ds:uri="0e988635-6355-475b-8a4f-faca7c766daf"/>
    <ds:schemaRef ds:uri="6f26e647-edb9-4a66-9e82-d1a7abd97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9FF075-3D2F-4720-855E-A384872E2BA3}">
  <ds:schemaRefs>
    <ds:schemaRef ds:uri="0e988635-6355-475b-8a4f-faca7c766daf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847673ce-5ff7-4092-9b77-6beeefea6717"/>
    <ds:schemaRef ds:uri="http://schemas.openxmlformats.org/package/2006/metadata/core-properties"/>
    <ds:schemaRef ds:uri="http://purl.org/dc/terms/"/>
    <ds:schemaRef ds:uri="6f26e647-edb9-4a66-9e82-d1a7abd976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Generelt </vt:lpstr>
      <vt:lpstr>Selbu</vt:lpstr>
      <vt:lpstr>Tydal</vt:lpstr>
      <vt:lpstr>Frosta</vt:lpstr>
      <vt:lpstr>Meråker</vt:lpstr>
      <vt:lpstr>Holtålen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Endresen Rita</dc:creator>
  <cp:keywords/>
  <dc:description/>
  <cp:lastModifiedBy>Endresen Rita</cp:lastModifiedBy>
  <cp:revision/>
  <dcterms:created xsi:type="dcterms:W3CDTF">2020-02-28T13:27:02Z</dcterms:created>
  <dcterms:modified xsi:type="dcterms:W3CDTF">2026-06-08T13:46:01Z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0x010100E0AB85456FC7DE42A4312507CCF4FDC2</vt:lpwstr>
  </property>
  <property fmtid="{D5CDD505-2E9C-101B-9397-08002B2CF9AE}" pid="3" name="MSIP_Label_24939210-1ed3-4941-a4fa-cb8ec63fb2d8_Enabled">
    <vt:lpwstr>true</vt:lpwstr>
  </property>
  <property fmtid="{D5CDD505-2E9C-101B-9397-08002B2CF9AE}" pid="4" name="MSIP_Label_24939210-1ed3-4941-a4fa-cb8ec63fb2d8_SetDate">
    <vt:lpwstr>2026-02-23T11:24:57Z</vt:lpwstr>
  </property>
  <property fmtid="{D5CDD505-2E9C-101B-9397-08002B2CF9AE}" pid="5" name="MSIP_Label_24939210-1ed3-4941-a4fa-cb8ec63fb2d8_Method">
    <vt:lpwstr>Standard</vt:lpwstr>
  </property>
  <property fmtid="{D5CDD505-2E9C-101B-9397-08002B2CF9AE}" pid="6" name="MSIP_Label_24939210-1ed3-4941-a4fa-cb8ec63fb2d8_Name">
    <vt:lpwstr>internt</vt:lpwstr>
  </property>
  <property fmtid="{D5CDD505-2E9C-101B-9397-08002B2CF9AE}" pid="7" name="MSIP_Label_24939210-1ed3-4941-a4fa-cb8ec63fb2d8_SiteId">
    <vt:lpwstr>cbbbfbd1-756a-4afb-9ae9-2932c38fdf05</vt:lpwstr>
  </property>
  <property fmtid="{D5CDD505-2E9C-101B-9397-08002B2CF9AE}" pid="8" name="MSIP_Label_24939210-1ed3-4941-a4fa-cb8ec63fb2d8_ActionId">
    <vt:lpwstr>a8abb91d-f6ec-4d1d-83ff-a3e10cf89646</vt:lpwstr>
  </property>
  <property fmtid="{D5CDD505-2E9C-101B-9397-08002B2CF9AE}" pid="9" name="MSIP_Label_24939210-1ed3-4941-a4fa-cb8ec63fb2d8_ContentBits">
    <vt:lpwstr>0</vt:lpwstr>
  </property>
  <property fmtid="{D5CDD505-2E9C-101B-9397-08002B2CF9AE}" pid="10" name="MSIP_Label_24939210-1ed3-4941-a4fa-cb8ec63fb2d8_Tag">
    <vt:lpwstr>10, 3, 0, 1</vt:lpwstr>
  </property>
  <property fmtid="{D5CDD505-2E9C-101B-9397-08002B2CF9AE}" pid="11" name="MediaServiceImageTags">
    <vt:lpwstr/>
  </property>
</Properties>
</file>